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50" windowWidth="15195" windowHeight="8640"/>
  </bookViews>
  <sheets>
    <sheet name="TRAMO 1" sheetId="1" r:id="rId1"/>
    <sheet name="Hoja1" sheetId="2" r:id="rId2"/>
  </sheets>
  <externalReferences>
    <externalReference r:id="rId3"/>
  </externalReferences>
  <definedNames>
    <definedName name="_xlnm.Print_Area" localSheetId="0">'TRAMO 1'!$A$1:$J$574</definedName>
    <definedName name="_xlnm.Print_Titles" localSheetId="0">'TRAMO 1'!$1:$16</definedName>
  </definedNames>
  <calcPr calcId="145621"/>
</workbook>
</file>

<file path=xl/calcChain.xml><?xml version="1.0" encoding="utf-8"?>
<calcChain xmlns="http://schemas.openxmlformats.org/spreadsheetml/2006/main">
  <c r="D19" i="1" l="1"/>
  <c r="F19" i="1"/>
  <c r="G19" i="1"/>
  <c r="D20" i="1"/>
  <c r="F20" i="1"/>
  <c r="G20" i="1"/>
  <c r="D21" i="1"/>
  <c r="F21" i="1"/>
  <c r="G21" i="1"/>
  <c r="D22" i="1"/>
  <c r="F22" i="1"/>
  <c r="G22" i="1"/>
  <c r="D23" i="1"/>
  <c r="F23" i="1"/>
  <c r="G23" i="1"/>
  <c r="D24" i="1"/>
  <c r="D25" i="1"/>
  <c r="D26" i="1"/>
  <c r="D27" i="1"/>
  <c r="F27" i="1"/>
  <c r="G27" i="1"/>
  <c r="D28" i="1"/>
  <c r="F28" i="1"/>
  <c r="G28" i="1"/>
  <c r="D29" i="1"/>
  <c r="F29" i="1"/>
  <c r="G29" i="1"/>
  <c r="D30" i="1"/>
  <c r="F30" i="1"/>
  <c r="G30" i="1"/>
  <c r="D31" i="1"/>
  <c r="F31" i="1"/>
  <c r="G31" i="1"/>
  <c r="D32" i="1"/>
  <c r="F32" i="1"/>
  <c r="G32" i="1"/>
  <c r="D33" i="1"/>
  <c r="F33" i="1"/>
  <c r="G33" i="1"/>
  <c r="D34" i="1"/>
  <c r="F34" i="1"/>
  <c r="G34" i="1"/>
  <c r="D35" i="1"/>
  <c r="D36" i="1"/>
  <c r="F36" i="1"/>
  <c r="G36" i="1"/>
  <c r="D37" i="1"/>
  <c r="F37" i="1"/>
  <c r="G37" i="1"/>
  <c r="D38" i="1"/>
  <c r="F38" i="1"/>
  <c r="G38" i="1"/>
  <c r="D39" i="1"/>
  <c r="F39" i="1"/>
  <c r="G39" i="1"/>
  <c r="D40" i="1"/>
  <c r="F40" i="1"/>
  <c r="G40" i="1"/>
  <c r="D41" i="1"/>
  <c r="F41" i="1"/>
  <c r="G41" i="1"/>
  <c r="D42" i="1"/>
  <c r="F42" i="1"/>
  <c r="G42" i="1"/>
  <c r="D43" i="1"/>
  <c r="F43" i="1"/>
  <c r="G43" i="1"/>
  <c r="D44" i="1"/>
  <c r="F44" i="1"/>
  <c r="G44" i="1"/>
  <c r="D45" i="1"/>
  <c r="F45" i="1"/>
  <c r="G45" i="1"/>
  <c r="D46" i="1"/>
  <c r="F46" i="1"/>
  <c r="G46" i="1"/>
  <c r="D47" i="1"/>
  <c r="F47" i="1"/>
  <c r="G47" i="1"/>
  <c r="D48" i="1"/>
  <c r="F48" i="1"/>
  <c r="G48" i="1"/>
  <c r="D49" i="1"/>
  <c r="F49" i="1"/>
  <c r="G49" i="1"/>
  <c r="D50" i="1"/>
  <c r="F50" i="1"/>
  <c r="G50" i="1"/>
  <c r="D51" i="1"/>
  <c r="F51" i="1"/>
  <c r="G51" i="1"/>
  <c r="D52" i="1"/>
  <c r="F52" i="1"/>
  <c r="G52" i="1"/>
  <c r="D53" i="1"/>
  <c r="F53" i="1"/>
  <c r="G53" i="1"/>
  <c r="D54" i="1"/>
  <c r="F54" i="1"/>
  <c r="G54" i="1"/>
  <c r="D55" i="1"/>
  <c r="F55" i="1"/>
  <c r="G55" i="1"/>
  <c r="D56" i="1"/>
  <c r="F56" i="1"/>
  <c r="G56" i="1"/>
  <c r="D57" i="1"/>
  <c r="F57" i="1"/>
  <c r="G57" i="1"/>
  <c r="D58" i="1"/>
  <c r="D59" i="1"/>
  <c r="D60" i="1"/>
  <c r="D61" i="1"/>
  <c r="F61" i="1"/>
  <c r="G61" i="1"/>
  <c r="D62" i="1"/>
  <c r="F62" i="1"/>
  <c r="G62" i="1"/>
  <c r="D63" i="1"/>
  <c r="F63" i="1"/>
  <c r="G63" i="1"/>
  <c r="D64" i="1"/>
  <c r="F64" i="1"/>
  <c r="G64" i="1"/>
  <c r="D65" i="1"/>
  <c r="F65" i="1"/>
  <c r="G65" i="1"/>
  <c r="D66" i="1"/>
  <c r="F66" i="1"/>
  <c r="G66" i="1"/>
  <c r="D67" i="1"/>
  <c r="F67" i="1"/>
  <c r="G67" i="1"/>
  <c r="D68" i="1"/>
  <c r="F68" i="1"/>
  <c r="G68" i="1"/>
  <c r="D69" i="1"/>
  <c r="F69" i="1"/>
  <c r="G69" i="1"/>
  <c r="D70" i="1"/>
  <c r="D71" i="1"/>
  <c r="D72" i="1"/>
  <c r="F72" i="1"/>
  <c r="G72" i="1"/>
  <c r="D73" i="1"/>
  <c r="F73" i="1"/>
  <c r="G73" i="1"/>
  <c r="D74" i="1"/>
  <c r="F74" i="1"/>
  <c r="G74" i="1"/>
  <c r="D75" i="1"/>
  <c r="F75" i="1"/>
  <c r="G75" i="1"/>
  <c r="D76" i="1"/>
  <c r="F76" i="1"/>
  <c r="G76" i="1"/>
  <c r="D77" i="1"/>
  <c r="F77" i="1"/>
  <c r="G77" i="1"/>
  <c r="D78" i="1"/>
  <c r="F78" i="1"/>
  <c r="G78" i="1"/>
  <c r="D79" i="1"/>
  <c r="F79" i="1"/>
  <c r="G79" i="1"/>
  <c r="D80" i="1"/>
  <c r="F80" i="1"/>
  <c r="G80" i="1"/>
  <c r="D81" i="1"/>
  <c r="F81" i="1"/>
  <c r="G81" i="1"/>
  <c r="D82" i="1"/>
  <c r="F82" i="1"/>
  <c r="G82" i="1"/>
  <c r="D83" i="1"/>
  <c r="F83" i="1"/>
  <c r="G83" i="1"/>
  <c r="D84" i="1"/>
  <c r="F84" i="1"/>
  <c r="G84" i="1"/>
  <c r="D85" i="1"/>
  <c r="F85" i="1"/>
  <c r="G85" i="1"/>
  <c r="D86" i="1"/>
  <c r="F86" i="1"/>
  <c r="G86" i="1"/>
  <c r="D87" i="1"/>
  <c r="D88" i="1"/>
  <c r="D89" i="1"/>
  <c r="D90" i="1"/>
  <c r="D91" i="1"/>
  <c r="F91" i="1"/>
  <c r="G91" i="1"/>
  <c r="D92" i="1"/>
  <c r="F92" i="1"/>
  <c r="G92" i="1"/>
  <c r="D93" i="1"/>
  <c r="F93" i="1"/>
  <c r="G93" i="1"/>
  <c r="D94" i="1"/>
  <c r="F94" i="1"/>
  <c r="G94" i="1"/>
  <c r="D95" i="1"/>
  <c r="F95" i="1"/>
  <c r="G95" i="1"/>
  <c r="D96" i="1"/>
  <c r="F96" i="1"/>
  <c r="G96" i="1"/>
  <c r="D97" i="1"/>
  <c r="F97" i="1"/>
  <c r="G97" i="1"/>
  <c r="D98" i="1"/>
  <c r="F98" i="1"/>
  <c r="G98" i="1"/>
  <c r="D99" i="1"/>
  <c r="F99" i="1"/>
  <c r="G99" i="1"/>
  <c r="D100" i="1"/>
  <c r="F100" i="1"/>
  <c r="G100" i="1"/>
  <c r="D101" i="1"/>
  <c r="F101" i="1"/>
  <c r="G101" i="1"/>
  <c r="D102" i="1"/>
  <c r="F102" i="1"/>
  <c r="G102" i="1"/>
  <c r="D103" i="1"/>
  <c r="D104" i="1"/>
  <c r="D105" i="1"/>
  <c r="F105" i="1"/>
  <c r="G105" i="1"/>
  <c r="D106" i="1"/>
  <c r="F106" i="1"/>
  <c r="G106" i="1"/>
  <c r="D107" i="1"/>
  <c r="F107" i="1"/>
  <c r="G107" i="1"/>
  <c r="D108" i="1"/>
  <c r="F108" i="1"/>
  <c r="G108" i="1"/>
  <c r="D109" i="1"/>
  <c r="F109" i="1"/>
  <c r="G109" i="1"/>
  <c r="D110" i="1"/>
  <c r="F110" i="1"/>
  <c r="G110" i="1"/>
  <c r="D111" i="1"/>
  <c r="F111" i="1"/>
  <c r="G111" i="1"/>
  <c r="D112" i="1"/>
  <c r="F112" i="1"/>
  <c r="G112" i="1"/>
  <c r="D113" i="1"/>
  <c r="F113" i="1"/>
  <c r="G113" i="1"/>
  <c r="D114" i="1"/>
  <c r="D115" i="1"/>
  <c r="D116" i="1"/>
  <c r="F116" i="1"/>
  <c r="G116" i="1"/>
  <c r="D117" i="1"/>
  <c r="F117" i="1"/>
  <c r="G117" i="1"/>
  <c r="D118" i="1"/>
  <c r="F118" i="1"/>
  <c r="G118" i="1"/>
  <c r="D119" i="1"/>
  <c r="F119" i="1"/>
  <c r="G119" i="1"/>
  <c r="D120" i="1"/>
  <c r="F120" i="1"/>
  <c r="G120" i="1"/>
  <c r="D121" i="1"/>
  <c r="F121" i="1"/>
  <c r="G121" i="1"/>
  <c r="D122" i="1"/>
  <c r="F122" i="1"/>
  <c r="G122" i="1"/>
  <c r="D123" i="1"/>
  <c r="F123" i="1"/>
  <c r="G123" i="1"/>
  <c r="D124" i="1"/>
  <c r="F124" i="1"/>
  <c r="G124" i="1"/>
  <c r="D125" i="1"/>
  <c r="F125" i="1"/>
  <c r="G125" i="1"/>
  <c r="D126" i="1"/>
  <c r="F126" i="1"/>
  <c r="G126" i="1"/>
  <c r="D127" i="1"/>
  <c r="F127" i="1"/>
  <c r="G127" i="1"/>
  <c r="D128" i="1"/>
  <c r="F128" i="1"/>
  <c r="G128" i="1"/>
  <c r="D129" i="1"/>
  <c r="F129" i="1"/>
  <c r="G129" i="1"/>
  <c r="D130" i="1"/>
  <c r="F130" i="1"/>
  <c r="G130" i="1"/>
  <c r="D131" i="1"/>
  <c r="F131" i="1"/>
  <c r="G131" i="1"/>
  <c r="D132" i="1"/>
  <c r="F132" i="1"/>
  <c r="G132" i="1"/>
  <c r="D133" i="1"/>
  <c r="F133" i="1"/>
  <c r="G133" i="1"/>
  <c r="D134" i="1"/>
  <c r="F134" i="1"/>
  <c r="G134" i="1"/>
  <c r="D135" i="1"/>
  <c r="F135" i="1"/>
  <c r="G135" i="1"/>
  <c r="D136" i="1"/>
  <c r="F136" i="1"/>
  <c r="G136" i="1"/>
  <c r="D137" i="1"/>
  <c r="F137" i="1"/>
  <c r="G137" i="1"/>
  <c r="D138" i="1"/>
  <c r="F138" i="1"/>
  <c r="G138" i="1"/>
  <c r="D139" i="1"/>
  <c r="F139" i="1"/>
  <c r="G139" i="1"/>
  <c r="D140" i="1"/>
  <c r="D141" i="1"/>
  <c r="D142" i="1"/>
  <c r="F142" i="1"/>
  <c r="G142" i="1"/>
  <c r="D143" i="1"/>
  <c r="F143" i="1"/>
  <c r="G143" i="1"/>
  <c r="D144" i="1"/>
  <c r="F144" i="1"/>
  <c r="G144" i="1"/>
  <c r="D145" i="1"/>
  <c r="F145" i="1"/>
  <c r="G145" i="1"/>
  <c r="D146" i="1"/>
  <c r="F146" i="1"/>
  <c r="G146" i="1"/>
  <c r="D147" i="1"/>
  <c r="F147" i="1"/>
  <c r="G147" i="1"/>
  <c r="D148" i="1"/>
  <c r="F148" i="1"/>
  <c r="G148" i="1"/>
  <c r="D149" i="1"/>
  <c r="F149" i="1"/>
  <c r="G149" i="1"/>
  <c r="D150" i="1"/>
  <c r="F150" i="1"/>
  <c r="G150" i="1"/>
  <c r="D151" i="1"/>
  <c r="F151" i="1"/>
  <c r="G151" i="1"/>
  <c r="D152" i="1"/>
  <c r="F152" i="1"/>
  <c r="G152" i="1"/>
  <c r="D153" i="1"/>
  <c r="F153" i="1"/>
  <c r="G153" i="1"/>
  <c r="D154" i="1"/>
  <c r="F154" i="1"/>
  <c r="G154" i="1"/>
  <c r="D155" i="1"/>
  <c r="F155" i="1"/>
  <c r="G155" i="1"/>
  <c r="D156" i="1"/>
  <c r="F156" i="1"/>
  <c r="G156" i="1"/>
  <c r="D157" i="1"/>
  <c r="F157" i="1"/>
  <c r="G157" i="1"/>
  <c r="D158" i="1"/>
  <c r="F158" i="1"/>
  <c r="G158" i="1"/>
  <c r="D159" i="1"/>
  <c r="F159" i="1"/>
  <c r="G159" i="1"/>
  <c r="D160" i="1"/>
  <c r="F160" i="1"/>
  <c r="G160" i="1"/>
  <c r="D161" i="1"/>
  <c r="F161" i="1"/>
  <c r="G161" i="1"/>
  <c r="D162" i="1"/>
  <c r="F162" i="1"/>
  <c r="G162" i="1"/>
  <c r="D163" i="1"/>
  <c r="F163" i="1"/>
  <c r="G163" i="1"/>
  <c r="D164" i="1"/>
  <c r="F164" i="1"/>
  <c r="G164" i="1"/>
  <c r="D165" i="1"/>
  <c r="F165" i="1"/>
  <c r="G165" i="1"/>
  <c r="D166" i="1"/>
  <c r="F166" i="1"/>
  <c r="G166" i="1"/>
  <c r="D167" i="1"/>
  <c r="F167" i="1"/>
  <c r="G167" i="1"/>
  <c r="D168" i="1"/>
  <c r="F168" i="1"/>
  <c r="G168" i="1"/>
  <c r="D169" i="1"/>
  <c r="F169" i="1"/>
  <c r="G169" i="1"/>
  <c r="D170" i="1"/>
  <c r="F170" i="1"/>
  <c r="G170" i="1"/>
  <c r="D171" i="1"/>
  <c r="F171" i="1"/>
  <c r="G171" i="1"/>
  <c r="D172" i="1"/>
  <c r="F172" i="1"/>
  <c r="G172" i="1"/>
  <c r="D173" i="1"/>
  <c r="F173" i="1"/>
  <c r="G173" i="1"/>
  <c r="D174" i="1"/>
  <c r="F174" i="1"/>
  <c r="G174" i="1"/>
  <c r="D175" i="1"/>
  <c r="F175" i="1"/>
  <c r="G175" i="1"/>
  <c r="D176" i="1"/>
  <c r="F176" i="1"/>
  <c r="G176" i="1"/>
  <c r="D177" i="1"/>
  <c r="F177" i="1"/>
  <c r="G177" i="1"/>
  <c r="D178" i="1"/>
  <c r="F178" i="1"/>
  <c r="G178" i="1"/>
  <c r="D179" i="1"/>
  <c r="F179" i="1"/>
  <c r="G179" i="1"/>
  <c r="D180" i="1"/>
  <c r="F180" i="1"/>
  <c r="G180" i="1"/>
  <c r="D181" i="1"/>
  <c r="F181" i="1"/>
  <c r="G181" i="1"/>
  <c r="D182" i="1"/>
  <c r="F182" i="1"/>
  <c r="G182" i="1"/>
  <c r="D183" i="1"/>
  <c r="F183" i="1"/>
  <c r="G183" i="1"/>
  <c r="D184" i="1"/>
  <c r="F184" i="1"/>
  <c r="G184" i="1"/>
  <c r="D185" i="1"/>
  <c r="F185" i="1"/>
  <c r="G185" i="1"/>
  <c r="D186" i="1"/>
  <c r="F186" i="1"/>
  <c r="G186" i="1"/>
  <c r="D187" i="1"/>
  <c r="F187" i="1"/>
  <c r="G187" i="1"/>
  <c r="D188" i="1"/>
  <c r="F188" i="1"/>
  <c r="G188" i="1"/>
  <c r="D189" i="1"/>
  <c r="F189" i="1"/>
  <c r="G189" i="1"/>
  <c r="D190" i="1"/>
  <c r="F190" i="1"/>
  <c r="G190" i="1"/>
  <c r="D191" i="1"/>
  <c r="F191" i="1"/>
  <c r="G191" i="1"/>
  <c r="D192" i="1"/>
  <c r="F192" i="1"/>
  <c r="G192" i="1"/>
  <c r="D193" i="1"/>
  <c r="F193" i="1"/>
  <c r="G193" i="1"/>
  <c r="D194" i="1"/>
  <c r="F194" i="1"/>
  <c r="G194" i="1"/>
  <c r="D195" i="1"/>
  <c r="F195" i="1"/>
  <c r="G195" i="1"/>
  <c r="D196" i="1"/>
  <c r="D197" i="1"/>
  <c r="D198" i="1"/>
  <c r="F198" i="1"/>
  <c r="G198" i="1"/>
  <c r="D199" i="1"/>
  <c r="F199" i="1"/>
  <c r="G199" i="1"/>
  <c r="D200" i="1"/>
  <c r="F200" i="1"/>
  <c r="G200" i="1"/>
  <c r="D201" i="1"/>
  <c r="F201" i="1"/>
  <c r="G201" i="1"/>
  <c r="D202" i="1"/>
  <c r="F202" i="1"/>
  <c r="G202" i="1"/>
  <c r="D203" i="1"/>
  <c r="F203" i="1"/>
  <c r="G203" i="1"/>
  <c r="D204" i="1"/>
  <c r="F204" i="1"/>
  <c r="G204" i="1"/>
  <c r="D205" i="1"/>
  <c r="F205" i="1"/>
  <c r="G205" i="1"/>
  <c r="D206" i="1"/>
  <c r="F206" i="1"/>
  <c r="G206" i="1"/>
  <c r="D207" i="1"/>
  <c r="F207" i="1"/>
  <c r="G207" i="1"/>
  <c r="D208" i="1"/>
  <c r="F208" i="1"/>
  <c r="G208" i="1"/>
  <c r="D209" i="1"/>
  <c r="D210" i="1"/>
  <c r="D211" i="1"/>
  <c r="F211" i="1"/>
  <c r="G211" i="1"/>
  <c r="D212" i="1"/>
  <c r="F212" i="1"/>
  <c r="G212" i="1"/>
  <c r="D213" i="1"/>
  <c r="F213" i="1"/>
  <c r="G213" i="1"/>
  <c r="D214" i="1"/>
  <c r="F214" i="1"/>
  <c r="G214" i="1"/>
  <c r="D215" i="1"/>
  <c r="F215" i="1"/>
  <c r="G215" i="1"/>
  <c r="D216" i="1"/>
  <c r="F216" i="1"/>
  <c r="G216" i="1"/>
  <c r="D217" i="1"/>
  <c r="F217" i="1"/>
  <c r="G217" i="1"/>
  <c r="D218" i="1"/>
  <c r="F218" i="1"/>
  <c r="G218" i="1"/>
  <c r="D219" i="1"/>
  <c r="F219" i="1"/>
  <c r="G219" i="1"/>
  <c r="D220" i="1"/>
  <c r="D221" i="1"/>
  <c r="D222" i="1"/>
  <c r="F222" i="1"/>
  <c r="G222" i="1"/>
  <c r="D223" i="1"/>
  <c r="F223" i="1"/>
  <c r="G223" i="1"/>
  <c r="D224" i="1"/>
  <c r="F224" i="1"/>
  <c r="G224" i="1"/>
  <c r="D225" i="1"/>
  <c r="F225" i="1"/>
  <c r="G225" i="1"/>
  <c r="D226" i="1"/>
  <c r="F226" i="1"/>
  <c r="G226" i="1"/>
  <c r="D227" i="1"/>
  <c r="F227" i="1"/>
  <c r="G227" i="1"/>
  <c r="D228" i="1"/>
  <c r="F228" i="1"/>
  <c r="G228" i="1"/>
  <c r="D229" i="1"/>
  <c r="F229" i="1"/>
  <c r="G229" i="1"/>
  <c r="D230" i="1"/>
  <c r="F230" i="1"/>
  <c r="G230" i="1"/>
  <c r="D231" i="1"/>
  <c r="F231" i="1"/>
  <c r="G231" i="1"/>
  <c r="D232" i="1"/>
  <c r="F232" i="1"/>
  <c r="G232" i="1"/>
  <c r="D233" i="1"/>
  <c r="F233" i="1"/>
  <c r="G233" i="1"/>
  <c r="D234" i="1"/>
  <c r="F234" i="1"/>
  <c r="G234" i="1"/>
  <c r="D235" i="1"/>
  <c r="F235" i="1"/>
  <c r="G235" i="1"/>
  <c r="D236" i="1"/>
  <c r="F236" i="1"/>
  <c r="G236" i="1"/>
  <c r="D237" i="1"/>
  <c r="F237" i="1"/>
  <c r="G237" i="1"/>
  <c r="D238" i="1"/>
  <c r="F238" i="1"/>
  <c r="G238" i="1"/>
  <c r="D239" i="1"/>
  <c r="F239" i="1"/>
  <c r="G239" i="1"/>
  <c r="D240" i="1"/>
  <c r="F240" i="1"/>
  <c r="G240" i="1"/>
  <c r="D241" i="1"/>
  <c r="F241" i="1"/>
  <c r="G241" i="1"/>
  <c r="D242" i="1"/>
  <c r="F242" i="1"/>
  <c r="G242" i="1"/>
  <c r="D243" i="1"/>
  <c r="F243" i="1"/>
  <c r="G243" i="1"/>
  <c r="D244" i="1"/>
  <c r="F244" i="1"/>
  <c r="G244" i="1"/>
  <c r="D245" i="1"/>
  <c r="F245" i="1"/>
  <c r="G245" i="1"/>
  <c r="D246" i="1"/>
  <c r="F246" i="1"/>
  <c r="G246" i="1"/>
  <c r="D247" i="1"/>
  <c r="F247" i="1"/>
  <c r="G247" i="1"/>
  <c r="D248" i="1"/>
  <c r="F248" i="1"/>
  <c r="G248" i="1"/>
  <c r="D249" i="1"/>
  <c r="F249" i="1"/>
  <c r="G249" i="1"/>
  <c r="D250" i="1"/>
  <c r="F250" i="1"/>
  <c r="G250" i="1"/>
  <c r="D251" i="1"/>
  <c r="D252" i="1"/>
  <c r="D253" i="1"/>
  <c r="F253" i="1"/>
  <c r="G253" i="1"/>
  <c r="D254" i="1"/>
  <c r="F254" i="1"/>
  <c r="G254" i="1"/>
  <c r="D255" i="1"/>
  <c r="F255" i="1"/>
  <c r="G255" i="1"/>
  <c r="D256" i="1"/>
  <c r="F256" i="1"/>
  <c r="G256" i="1"/>
  <c r="D257" i="1"/>
  <c r="F257" i="1"/>
  <c r="G257" i="1"/>
  <c r="D258" i="1"/>
  <c r="F258" i="1"/>
  <c r="G258" i="1"/>
  <c r="D259" i="1"/>
  <c r="F259" i="1"/>
  <c r="G259" i="1"/>
  <c r="D260" i="1"/>
  <c r="F260" i="1"/>
  <c r="G260" i="1"/>
  <c r="D261" i="1"/>
  <c r="F261" i="1"/>
  <c r="G261" i="1"/>
  <c r="D262" i="1"/>
  <c r="F262" i="1"/>
  <c r="G262" i="1"/>
  <c r="D263" i="1"/>
  <c r="F263" i="1"/>
  <c r="G263" i="1"/>
  <c r="D264" i="1"/>
  <c r="F264" i="1"/>
  <c r="G264" i="1"/>
  <c r="D265" i="1"/>
  <c r="F265" i="1"/>
  <c r="G265" i="1"/>
  <c r="D266" i="1"/>
  <c r="F266" i="1"/>
  <c r="G266" i="1"/>
  <c r="D267" i="1"/>
  <c r="F267" i="1"/>
  <c r="G267" i="1"/>
  <c r="D268" i="1"/>
  <c r="F268" i="1"/>
  <c r="G268" i="1"/>
  <c r="D269" i="1"/>
  <c r="F269" i="1"/>
  <c r="G269" i="1"/>
  <c r="D270" i="1"/>
  <c r="F270" i="1"/>
  <c r="G270" i="1"/>
  <c r="D271" i="1"/>
  <c r="F271" i="1"/>
  <c r="G271" i="1"/>
  <c r="D272" i="1"/>
  <c r="F272" i="1"/>
  <c r="G272" i="1"/>
  <c r="D273" i="1"/>
  <c r="F273" i="1"/>
  <c r="G273" i="1"/>
  <c r="D274" i="1"/>
  <c r="F274" i="1"/>
  <c r="G274" i="1"/>
  <c r="D275" i="1"/>
  <c r="F275" i="1"/>
  <c r="G275" i="1"/>
  <c r="D276" i="1"/>
  <c r="F276" i="1"/>
  <c r="G276" i="1"/>
  <c r="D277" i="1"/>
  <c r="F277" i="1"/>
  <c r="G277" i="1"/>
  <c r="D278" i="1"/>
  <c r="F278" i="1"/>
  <c r="G278" i="1"/>
  <c r="D279" i="1"/>
  <c r="F279" i="1"/>
  <c r="G279" i="1"/>
  <c r="D280" i="1"/>
  <c r="F280" i="1"/>
  <c r="G280" i="1"/>
  <c r="D281" i="1"/>
  <c r="F281" i="1"/>
  <c r="G281" i="1"/>
  <c r="D282" i="1"/>
  <c r="F282" i="1"/>
  <c r="G282" i="1"/>
  <c r="D283" i="1"/>
  <c r="F283" i="1"/>
  <c r="G283" i="1"/>
  <c r="D284" i="1"/>
  <c r="F284" i="1"/>
  <c r="G284" i="1"/>
  <c r="D285" i="1"/>
  <c r="F285" i="1"/>
  <c r="G285" i="1"/>
  <c r="D286" i="1"/>
  <c r="F286" i="1"/>
  <c r="G286" i="1"/>
  <c r="D287" i="1"/>
  <c r="F287" i="1"/>
  <c r="G287" i="1"/>
  <c r="D288" i="1"/>
  <c r="F288" i="1"/>
  <c r="G288" i="1"/>
  <c r="D289" i="1"/>
  <c r="F289" i="1"/>
  <c r="G289" i="1"/>
  <c r="D290" i="1"/>
  <c r="F290" i="1"/>
  <c r="G290" i="1"/>
  <c r="D291" i="1"/>
  <c r="F291" i="1"/>
  <c r="G291" i="1"/>
  <c r="D292" i="1"/>
  <c r="F292" i="1"/>
  <c r="G292" i="1"/>
  <c r="D293" i="1"/>
  <c r="F293" i="1"/>
  <c r="G293" i="1"/>
  <c r="D294" i="1"/>
  <c r="F294" i="1"/>
  <c r="G294" i="1"/>
  <c r="D295" i="1"/>
  <c r="F295" i="1"/>
  <c r="G295" i="1"/>
  <c r="D296" i="1"/>
  <c r="F296" i="1"/>
  <c r="G296" i="1"/>
  <c r="D297" i="1"/>
  <c r="F297" i="1"/>
  <c r="G297" i="1"/>
  <c r="D298" i="1"/>
  <c r="F298" i="1"/>
  <c r="G298" i="1"/>
  <c r="D299" i="1"/>
  <c r="F299" i="1"/>
  <c r="G299" i="1"/>
  <c r="D300" i="1"/>
  <c r="F300" i="1"/>
  <c r="G300" i="1"/>
  <c r="D301" i="1"/>
  <c r="F301" i="1"/>
  <c r="G301" i="1"/>
  <c r="D302" i="1"/>
  <c r="F302" i="1"/>
  <c r="G302" i="1"/>
  <c r="D303" i="1"/>
  <c r="F303" i="1"/>
  <c r="G303" i="1"/>
  <c r="D304" i="1"/>
  <c r="F304" i="1"/>
  <c r="G304" i="1"/>
  <c r="D305" i="1"/>
  <c r="F305" i="1"/>
  <c r="G305" i="1"/>
  <c r="D306" i="1"/>
  <c r="F306" i="1"/>
  <c r="G306" i="1"/>
  <c r="D307" i="1"/>
  <c r="D308" i="1"/>
  <c r="D309" i="1"/>
  <c r="F309" i="1"/>
  <c r="G309" i="1"/>
  <c r="D310" i="1"/>
  <c r="D311" i="1"/>
  <c r="D312" i="1"/>
  <c r="D313" i="1"/>
  <c r="D314" i="1"/>
  <c r="F314" i="1"/>
  <c r="G314" i="1"/>
  <c r="D315" i="1"/>
  <c r="F315" i="1"/>
  <c r="G315" i="1"/>
  <c r="D316" i="1"/>
  <c r="F316" i="1"/>
  <c r="G316" i="1"/>
  <c r="D317" i="1"/>
  <c r="F317" i="1"/>
  <c r="G317" i="1"/>
  <c r="D318" i="1"/>
  <c r="F318" i="1"/>
  <c r="G318" i="1"/>
  <c r="D319" i="1"/>
  <c r="F319" i="1"/>
  <c r="G319" i="1"/>
  <c r="D320" i="1"/>
  <c r="F320" i="1"/>
  <c r="G320" i="1"/>
  <c r="D321" i="1"/>
  <c r="F321" i="1"/>
  <c r="G321" i="1"/>
  <c r="D322" i="1"/>
  <c r="F322" i="1"/>
  <c r="G322" i="1"/>
  <c r="D323" i="1"/>
  <c r="F323" i="1"/>
  <c r="G323" i="1"/>
  <c r="D324" i="1"/>
  <c r="F324" i="1"/>
  <c r="G324" i="1"/>
  <c r="D325" i="1"/>
  <c r="F325" i="1"/>
  <c r="G325" i="1"/>
  <c r="D326" i="1"/>
  <c r="D327" i="1"/>
  <c r="D328" i="1"/>
  <c r="F328" i="1"/>
  <c r="G328" i="1"/>
  <c r="D329" i="1"/>
  <c r="F329" i="1"/>
  <c r="G329" i="1"/>
  <c r="D330" i="1"/>
  <c r="F330" i="1"/>
  <c r="G330" i="1"/>
  <c r="D331" i="1"/>
  <c r="F331" i="1"/>
  <c r="G331" i="1"/>
  <c r="D332" i="1"/>
  <c r="F332" i="1"/>
  <c r="G332" i="1"/>
  <c r="D333" i="1"/>
  <c r="F333" i="1"/>
  <c r="G333" i="1"/>
  <c r="D334" i="1"/>
  <c r="F334" i="1"/>
  <c r="G334" i="1"/>
  <c r="D335" i="1"/>
  <c r="F335" i="1"/>
  <c r="G335" i="1"/>
  <c r="D336" i="1"/>
  <c r="F336" i="1"/>
  <c r="G336" i="1"/>
  <c r="D337" i="1"/>
  <c r="D338" i="1"/>
  <c r="D339" i="1"/>
  <c r="F339" i="1"/>
  <c r="G339" i="1"/>
  <c r="D340" i="1"/>
  <c r="F340" i="1"/>
  <c r="G340" i="1"/>
  <c r="D341" i="1"/>
  <c r="F341" i="1"/>
  <c r="G341" i="1"/>
  <c r="D342" i="1"/>
  <c r="F342" i="1"/>
  <c r="G342" i="1"/>
  <c r="D343" i="1"/>
  <c r="F343" i="1"/>
  <c r="G343" i="1"/>
  <c r="D344" i="1"/>
  <c r="F344" i="1"/>
  <c r="G344" i="1"/>
  <c r="D345" i="1"/>
  <c r="F345" i="1"/>
  <c r="G345" i="1"/>
  <c r="D346" i="1"/>
  <c r="F346" i="1"/>
  <c r="G346" i="1"/>
  <c r="D347" i="1"/>
  <c r="F347" i="1"/>
  <c r="G347" i="1"/>
  <c r="D348" i="1"/>
  <c r="F348" i="1"/>
  <c r="G348" i="1"/>
  <c r="D349" i="1"/>
  <c r="F349" i="1"/>
  <c r="G349" i="1"/>
  <c r="D350" i="1"/>
  <c r="F350" i="1"/>
  <c r="G350" i="1"/>
  <c r="D351" i="1"/>
  <c r="F351" i="1"/>
  <c r="G351" i="1"/>
  <c r="D352" i="1"/>
  <c r="F352" i="1"/>
  <c r="G352" i="1"/>
  <c r="D353" i="1"/>
  <c r="F353" i="1"/>
  <c r="G353" i="1"/>
  <c r="D354" i="1"/>
  <c r="F354" i="1"/>
  <c r="G354" i="1"/>
  <c r="D355" i="1"/>
  <c r="F355" i="1"/>
  <c r="G355" i="1"/>
  <c r="D356" i="1"/>
  <c r="F356" i="1"/>
  <c r="G356" i="1"/>
  <c r="D357" i="1"/>
  <c r="F357" i="1"/>
  <c r="G357" i="1"/>
  <c r="D358" i="1"/>
  <c r="F358" i="1"/>
  <c r="G358" i="1"/>
  <c r="D359" i="1"/>
  <c r="F359" i="1"/>
  <c r="G359" i="1"/>
  <c r="D360" i="1"/>
  <c r="F360" i="1"/>
  <c r="G360" i="1"/>
  <c r="D361" i="1"/>
  <c r="F361" i="1"/>
  <c r="G361" i="1"/>
  <c r="D362" i="1"/>
  <c r="F362" i="1"/>
  <c r="G362" i="1"/>
  <c r="D363" i="1"/>
  <c r="F363" i="1"/>
  <c r="G363" i="1"/>
  <c r="D364" i="1"/>
  <c r="F364" i="1"/>
  <c r="G364" i="1"/>
  <c r="D365" i="1"/>
  <c r="F365" i="1"/>
  <c r="G365" i="1"/>
  <c r="D366" i="1"/>
  <c r="F366" i="1"/>
  <c r="G366" i="1"/>
  <c r="D367" i="1"/>
  <c r="F367" i="1"/>
  <c r="G367" i="1"/>
  <c r="D368" i="1"/>
  <c r="F368" i="1"/>
  <c r="G368" i="1"/>
  <c r="D369" i="1"/>
  <c r="F369" i="1"/>
  <c r="G369" i="1"/>
  <c r="D370" i="1"/>
  <c r="F370" i="1"/>
  <c r="G370" i="1"/>
  <c r="D371" i="1"/>
  <c r="F371" i="1"/>
  <c r="G371" i="1"/>
  <c r="D372" i="1"/>
  <c r="F372" i="1"/>
  <c r="G372" i="1"/>
  <c r="D373" i="1"/>
  <c r="F373" i="1"/>
  <c r="G373" i="1"/>
  <c r="D374" i="1"/>
  <c r="F374" i="1"/>
  <c r="G374" i="1"/>
  <c r="D375" i="1"/>
  <c r="F375" i="1"/>
  <c r="G375" i="1"/>
  <c r="D376" i="1"/>
  <c r="F376" i="1"/>
  <c r="G376" i="1"/>
  <c r="D377" i="1"/>
  <c r="F377" i="1"/>
  <c r="G377" i="1"/>
  <c r="D378" i="1"/>
  <c r="F378" i="1"/>
  <c r="G378" i="1"/>
  <c r="D379" i="1"/>
  <c r="F379" i="1"/>
  <c r="G379" i="1"/>
  <c r="D380" i="1"/>
  <c r="F380" i="1"/>
  <c r="G380" i="1"/>
  <c r="D381" i="1"/>
  <c r="F381" i="1"/>
  <c r="G381" i="1"/>
  <c r="D382" i="1"/>
  <c r="F382" i="1"/>
  <c r="G382" i="1"/>
  <c r="D383" i="1"/>
  <c r="F383" i="1"/>
  <c r="G383" i="1"/>
  <c r="D384" i="1"/>
  <c r="F384" i="1"/>
  <c r="G384" i="1"/>
  <c r="D385" i="1"/>
  <c r="F385" i="1"/>
  <c r="G385" i="1"/>
  <c r="D386" i="1"/>
  <c r="F386" i="1"/>
  <c r="G386" i="1"/>
  <c r="D387" i="1"/>
  <c r="F387" i="1"/>
  <c r="G387" i="1"/>
  <c r="D388" i="1"/>
  <c r="F388" i="1"/>
  <c r="G388" i="1"/>
  <c r="D389" i="1"/>
  <c r="F389" i="1"/>
  <c r="G389" i="1"/>
  <c r="D390" i="1"/>
  <c r="F390" i="1"/>
  <c r="G390" i="1"/>
  <c r="D391" i="1"/>
  <c r="F391" i="1"/>
  <c r="G391" i="1"/>
  <c r="D392" i="1"/>
  <c r="F392" i="1"/>
  <c r="G392" i="1"/>
  <c r="D393" i="1"/>
  <c r="F393" i="1"/>
  <c r="G393" i="1"/>
  <c r="D394" i="1"/>
  <c r="F394" i="1"/>
  <c r="G394" i="1"/>
  <c r="D395" i="1"/>
  <c r="F395" i="1"/>
  <c r="G395" i="1"/>
  <c r="D396" i="1"/>
  <c r="F396" i="1"/>
  <c r="G396" i="1"/>
  <c r="D397" i="1"/>
  <c r="F397" i="1"/>
  <c r="G397" i="1"/>
  <c r="D398" i="1"/>
  <c r="F398" i="1"/>
  <c r="G398" i="1"/>
  <c r="D399" i="1"/>
  <c r="F399" i="1"/>
  <c r="G399" i="1"/>
  <c r="D400" i="1"/>
  <c r="F400" i="1"/>
  <c r="G400" i="1"/>
  <c r="D401" i="1"/>
  <c r="F401" i="1"/>
  <c r="G401" i="1"/>
  <c r="D402" i="1"/>
  <c r="F402" i="1"/>
  <c r="G402" i="1"/>
  <c r="D403" i="1"/>
  <c r="F403" i="1"/>
  <c r="G403" i="1"/>
  <c r="D404" i="1"/>
  <c r="F404" i="1"/>
  <c r="G404" i="1"/>
  <c r="D405" i="1"/>
  <c r="F405" i="1"/>
  <c r="G405" i="1"/>
  <c r="D406" i="1"/>
  <c r="F406" i="1"/>
  <c r="G406" i="1"/>
  <c r="D407" i="1"/>
  <c r="F407" i="1"/>
  <c r="G407" i="1"/>
  <c r="D408" i="1"/>
  <c r="F408" i="1"/>
  <c r="G408" i="1"/>
  <c r="D409" i="1"/>
  <c r="F409" i="1"/>
  <c r="G409" i="1"/>
  <c r="D410" i="1"/>
  <c r="F410" i="1"/>
  <c r="G410" i="1"/>
  <c r="D411" i="1"/>
  <c r="F411" i="1"/>
  <c r="G411" i="1"/>
  <c r="D412" i="1"/>
  <c r="F412" i="1"/>
  <c r="G412" i="1"/>
  <c r="D413" i="1"/>
  <c r="F413" i="1"/>
  <c r="G413" i="1"/>
  <c r="D414" i="1"/>
  <c r="F414" i="1"/>
  <c r="G414" i="1"/>
  <c r="D415" i="1"/>
  <c r="F415" i="1"/>
  <c r="G415" i="1"/>
  <c r="D416" i="1"/>
  <c r="F416" i="1"/>
  <c r="G416" i="1"/>
  <c r="D417" i="1"/>
  <c r="F417" i="1"/>
  <c r="G417" i="1"/>
  <c r="D418" i="1"/>
  <c r="F418" i="1"/>
  <c r="G418" i="1"/>
  <c r="D419" i="1"/>
  <c r="F419" i="1"/>
  <c r="G419" i="1"/>
  <c r="D420" i="1"/>
  <c r="D421" i="1"/>
  <c r="D422" i="1"/>
  <c r="F422" i="1"/>
  <c r="G422" i="1"/>
  <c r="D423" i="1"/>
  <c r="D424" i="1"/>
  <c r="D425" i="1"/>
  <c r="D426" i="1"/>
  <c r="D427" i="1"/>
  <c r="F427" i="1"/>
  <c r="G427" i="1"/>
  <c r="D428" i="1"/>
  <c r="F428" i="1"/>
  <c r="G428" i="1"/>
  <c r="D429" i="1"/>
  <c r="F429" i="1"/>
  <c r="G429" i="1"/>
  <c r="D430" i="1"/>
  <c r="F430" i="1"/>
  <c r="G430" i="1"/>
  <c r="D431" i="1"/>
  <c r="F431" i="1"/>
  <c r="G431" i="1"/>
  <c r="D432" i="1"/>
  <c r="F432" i="1"/>
  <c r="G432" i="1"/>
  <c r="D433" i="1"/>
  <c r="D434" i="1"/>
  <c r="D435" i="1"/>
  <c r="F435" i="1"/>
  <c r="G435" i="1"/>
  <c r="D436" i="1"/>
  <c r="F436" i="1"/>
  <c r="G436" i="1"/>
  <c r="D437" i="1"/>
  <c r="F437" i="1"/>
  <c r="G437" i="1"/>
  <c r="D438" i="1"/>
  <c r="F438" i="1"/>
  <c r="G438" i="1"/>
  <c r="D439" i="1"/>
  <c r="F439" i="1"/>
  <c r="G439" i="1"/>
  <c r="D440" i="1"/>
  <c r="F440" i="1"/>
  <c r="G440" i="1"/>
  <c r="D441" i="1"/>
  <c r="F441" i="1"/>
  <c r="G441" i="1"/>
  <c r="D442" i="1"/>
  <c r="F442" i="1"/>
  <c r="G442" i="1"/>
  <c r="D443" i="1"/>
  <c r="F443" i="1"/>
  <c r="G443" i="1"/>
  <c r="D444" i="1"/>
  <c r="F444" i="1"/>
  <c r="G444" i="1"/>
  <c r="D445" i="1"/>
  <c r="F445" i="1"/>
  <c r="G445" i="1"/>
  <c r="D446" i="1"/>
  <c r="F446" i="1"/>
  <c r="G446" i="1"/>
  <c r="D447" i="1"/>
  <c r="F447" i="1"/>
  <c r="G447" i="1"/>
  <c r="D448" i="1"/>
  <c r="F448" i="1"/>
  <c r="G448" i="1"/>
  <c r="D449" i="1"/>
  <c r="F449" i="1"/>
  <c r="G449" i="1"/>
  <c r="D450" i="1"/>
  <c r="F450" i="1"/>
  <c r="G450" i="1"/>
  <c r="D451" i="1"/>
  <c r="F451" i="1"/>
  <c r="G451" i="1"/>
  <c r="D452" i="1"/>
  <c r="F452" i="1"/>
  <c r="G452" i="1"/>
  <c r="D453" i="1"/>
  <c r="F453" i="1"/>
  <c r="G453" i="1"/>
  <c r="D454" i="1"/>
  <c r="F454" i="1"/>
  <c r="G454" i="1"/>
  <c r="D455" i="1"/>
  <c r="F455" i="1"/>
  <c r="G455" i="1"/>
  <c r="D456" i="1"/>
  <c r="F456" i="1"/>
  <c r="G456" i="1"/>
  <c r="D457" i="1"/>
  <c r="F457" i="1"/>
  <c r="G457" i="1"/>
  <c r="D458" i="1"/>
  <c r="F458" i="1"/>
  <c r="G458" i="1"/>
  <c r="D459" i="1"/>
  <c r="F459" i="1"/>
  <c r="G459" i="1"/>
  <c r="D460" i="1"/>
  <c r="F460" i="1"/>
  <c r="G460" i="1"/>
  <c r="D461" i="1"/>
  <c r="F461" i="1"/>
  <c r="G461" i="1"/>
  <c r="D462" i="1"/>
  <c r="F462" i="1"/>
  <c r="G462" i="1"/>
  <c r="D463" i="1"/>
  <c r="F463" i="1"/>
  <c r="G463" i="1"/>
  <c r="D464" i="1"/>
  <c r="F464" i="1"/>
  <c r="G464" i="1"/>
  <c r="D465" i="1"/>
  <c r="F465" i="1"/>
  <c r="G465" i="1"/>
  <c r="D466" i="1"/>
  <c r="F466" i="1"/>
  <c r="G466" i="1"/>
  <c r="D467" i="1"/>
  <c r="F467" i="1"/>
  <c r="G467" i="1"/>
  <c r="D468" i="1"/>
  <c r="F468" i="1"/>
  <c r="G468" i="1"/>
  <c r="D469" i="1"/>
  <c r="F469" i="1"/>
  <c r="G469" i="1"/>
  <c r="D470" i="1"/>
  <c r="D471" i="1"/>
  <c r="D472" i="1"/>
  <c r="F472" i="1"/>
  <c r="G472" i="1"/>
  <c r="D473" i="1"/>
  <c r="F473" i="1"/>
  <c r="G473" i="1"/>
  <c r="D474" i="1"/>
  <c r="F474" i="1"/>
  <c r="G474" i="1"/>
  <c r="D475" i="1"/>
  <c r="F475" i="1"/>
  <c r="G475" i="1"/>
  <c r="D476" i="1"/>
  <c r="F476" i="1"/>
  <c r="G476" i="1"/>
  <c r="D477" i="1"/>
  <c r="F477" i="1"/>
  <c r="G477" i="1"/>
  <c r="D478" i="1"/>
  <c r="F478" i="1"/>
  <c r="G478" i="1"/>
  <c r="D479" i="1"/>
  <c r="F479" i="1"/>
  <c r="G479" i="1"/>
  <c r="D480" i="1"/>
  <c r="F480" i="1"/>
  <c r="G480" i="1"/>
  <c r="D481" i="1"/>
  <c r="F481" i="1"/>
  <c r="G481" i="1"/>
  <c r="D482" i="1"/>
  <c r="F482" i="1"/>
  <c r="G482" i="1"/>
  <c r="D483" i="1"/>
  <c r="F483" i="1"/>
  <c r="G483" i="1"/>
  <c r="D484" i="1"/>
  <c r="F484" i="1"/>
  <c r="G484" i="1"/>
  <c r="D485" i="1"/>
  <c r="F485" i="1"/>
  <c r="G485" i="1"/>
  <c r="D486" i="1"/>
  <c r="F486" i="1"/>
  <c r="G486" i="1"/>
  <c r="D487" i="1"/>
  <c r="F487" i="1"/>
  <c r="G487" i="1"/>
  <c r="D488" i="1"/>
  <c r="F488" i="1"/>
  <c r="G488" i="1"/>
  <c r="D489" i="1"/>
  <c r="F489" i="1"/>
  <c r="G489" i="1"/>
  <c r="D490" i="1"/>
  <c r="F490" i="1"/>
  <c r="G490" i="1"/>
  <c r="D491" i="1"/>
  <c r="F491" i="1"/>
  <c r="G491" i="1"/>
  <c r="D492" i="1"/>
  <c r="F492" i="1"/>
  <c r="G492" i="1"/>
  <c r="D493" i="1"/>
  <c r="F493" i="1"/>
  <c r="G493" i="1"/>
  <c r="D494" i="1"/>
  <c r="F494" i="1"/>
  <c r="G494" i="1"/>
  <c r="D495" i="1"/>
  <c r="F495" i="1"/>
  <c r="G495" i="1"/>
  <c r="D496" i="1"/>
  <c r="F496" i="1"/>
  <c r="G496" i="1"/>
  <c r="D497" i="1"/>
  <c r="F497" i="1"/>
  <c r="G497" i="1"/>
  <c r="D498" i="1"/>
  <c r="F498" i="1"/>
  <c r="G498" i="1"/>
  <c r="D499" i="1"/>
  <c r="F499" i="1"/>
  <c r="G499" i="1"/>
  <c r="D500" i="1"/>
  <c r="F500" i="1"/>
  <c r="G500" i="1"/>
  <c r="D501" i="1"/>
  <c r="F501" i="1"/>
  <c r="G501" i="1"/>
  <c r="D502" i="1"/>
  <c r="F502" i="1"/>
  <c r="G502" i="1"/>
  <c r="D503" i="1"/>
  <c r="F503" i="1"/>
  <c r="G503" i="1"/>
  <c r="D504" i="1"/>
  <c r="F504" i="1"/>
  <c r="G504" i="1"/>
  <c r="D505" i="1"/>
  <c r="F505" i="1"/>
  <c r="G505" i="1"/>
  <c r="D506" i="1"/>
  <c r="F506" i="1"/>
  <c r="G506" i="1"/>
  <c r="D507" i="1"/>
  <c r="F507" i="1"/>
  <c r="G507" i="1"/>
  <c r="D508" i="1"/>
  <c r="F508" i="1"/>
  <c r="G508" i="1"/>
  <c r="D509" i="1"/>
  <c r="F509" i="1"/>
  <c r="G509" i="1"/>
  <c r="D510" i="1"/>
  <c r="F510" i="1"/>
  <c r="G510" i="1"/>
  <c r="D511" i="1"/>
  <c r="F511" i="1"/>
  <c r="G511" i="1"/>
  <c r="D512" i="1"/>
  <c r="F512" i="1"/>
  <c r="G512" i="1"/>
  <c r="D513" i="1"/>
  <c r="F513" i="1"/>
  <c r="G513" i="1"/>
  <c r="D514" i="1"/>
  <c r="F514" i="1"/>
  <c r="G514" i="1"/>
  <c r="D515" i="1"/>
  <c r="F515" i="1"/>
  <c r="G515" i="1"/>
  <c r="D516" i="1"/>
  <c r="F516" i="1"/>
  <c r="G516" i="1"/>
  <c r="D517" i="1"/>
  <c r="F517" i="1"/>
  <c r="G517" i="1"/>
  <c r="D518" i="1"/>
  <c r="F518" i="1"/>
  <c r="G518" i="1"/>
  <c r="D519" i="1"/>
  <c r="F519" i="1"/>
  <c r="G519" i="1"/>
  <c r="D520" i="1"/>
  <c r="F520" i="1"/>
  <c r="G520" i="1"/>
  <c r="D521" i="1"/>
  <c r="F521" i="1"/>
  <c r="G521" i="1"/>
  <c r="D522" i="1"/>
  <c r="F522" i="1"/>
  <c r="G522" i="1"/>
  <c r="D523" i="1"/>
  <c r="D524" i="1"/>
  <c r="D525" i="1"/>
  <c r="F525" i="1"/>
  <c r="G525" i="1"/>
  <c r="D526" i="1"/>
  <c r="D527" i="1"/>
  <c r="D529" i="1"/>
  <c r="D530" i="1"/>
</calcChain>
</file>

<file path=xl/sharedStrings.xml><?xml version="1.0" encoding="utf-8"?>
<sst xmlns="http://schemas.openxmlformats.org/spreadsheetml/2006/main" count="72" uniqueCount="70">
  <si>
    <t>SECRETARIA DE COMUNICACIONES Y TRANSPORTES</t>
  </si>
  <si>
    <t>SUBTRAMO:</t>
  </si>
  <si>
    <t>UNIDAD</t>
  </si>
  <si>
    <t>CANTIDAD</t>
  </si>
  <si>
    <t>IMPORTE</t>
  </si>
  <si>
    <t>UNITARIO</t>
  </si>
  <si>
    <t>No.</t>
  </si>
  <si>
    <t>INCISO</t>
  </si>
  <si>
    <t xml:space="preserve"> ZONA 2,3,5,6</t>
  </si>
  <si>
    <t xml:space="preserve">O B R A S  I N D U C I D A S </t>
  </si>
  <si>
    <t>MONTO PARCIAL ACUMULADO</t>
  </si>
  <si>
    <t>MONTO TOTAL</t>
  </si>
  <si>
    <t>T  R  A  M  O:</t>
  </si>
  <si>
    <t>A C C E S O S</t>
  </si>
  <si>
    <t>D  E  S  C  R  I  P  C  I  Ó  N</t>
  </si>
  <si>
    <t>R E S U M E N</t>
  </si>
  <si>
    <t>%</t>
  </si>
  <si>
    <t>T E R R A C E R I A S</t>
  </si>
  <si>
    <t>E S T R U C T U R A S</t>
  </si>
  <si>
    <t>D R E N A J E   Y   S U B D R E N A J E</t>
  </si>
  <si>
    <t>P A V I M E N T O S</t>
  </si>
  <si>
    <t>SEÑALAMIENTO Y DISPOSITIVOS DE SEGURIDAD</t>
  </si>
  <si>
    <t>O B R A S    M A R G I N A L E S</t>
  </si>
  <si>
    <t>TOTAL</t>
  </si>
  <si>
    <t>GRAN TOTAL</t>
  </si>
  <si>
    <t>(1)</t>
  </si>
  <si>
    <t>(2)</t>
  </si>
  <si>
    <t>(3)</t>
  </si>
  <si>
    <t>(6)</t>
  </si>
  <si>
    <t>(8)</t>
  </si>
  <si>
    <t>(9)</t>
  </si>
  <si>
    <t>(10)</t>
  </si>
  <si>
    <t>(11)</t>
  </si>
  <si>
    <t>(17)</t>
  </si>
  <si>
    <t>(18)</t>
  </si>
  <si>
    <t>(20)</t>
  </si>
  <si>
    <t>(21)</t>
  </si>
  <si>
    <t>(22)</t>
  </si>
  <si>
    <t>(27)</t>
  </si>
  <si>
    <t>(28)</t>
  </si>
  <si>
    <t>E-7</t>
  </si>
  <si>
    <t>CATÁLOGO DE CONCEPTOS Y CANTIDADES DE TRABAJO PARA EXPRESIÓN DE PRECIOS UNITARIOS Y MONTO TOTAL DE LA PROPOSICIÓN</t>
  </si>
  <si>
    <t>FECHA:</t>
  </si>
  <si>
    <t>(24 importes parciales de los conceptos o parcialidades)</t>
  </si>
  <si>
    <t>(25 Porcentaje acumulado de las actividades)</t>
  </si>
  <si>
    <t>I V A</t>
  </si>
  <si>
    <t>DESCRIPCIÓN DE LOS TRABAJOS:</t>
  </si>
  <si>
    <t>(14 Descripción concepto)</t>
  </si>
  <si>
    <t>(26 Importe acumulado de las actividades)</t>
  </si>
  <si>
    <t>(23 Porcentajes parciales de los conceptos o actividades)</t>
  </si>
  <si>
    <t>(29 Nombre del licitante)</t>
  </si>
  <si>
    <t>(30 Nombre, cargo y firma del representante legal)</t>
  </si>
  <si>
    <t>$</t>
  </si>
  <si>
    <t>PRECIO UNITARIO</t>
  </si>
  <si>
    <t>LETRA</t>
  </si>
  <si>
    <t>(17-A)</t>
  </si>
  <si>
    <t>DIRECCION GENERAL EN:</t>
  </si>
  <si>
    <t>SUBDIRECCIÓN DE OBRAS:</t>
  </si>
  <si>
    <t>LICITACIÓN NÚMERO:</t>
  </si>
  <si>
    <r>
      <t xml:space="preserve">ESTA FORMA E-7 CONSTA DE </t>
    </r>
    <r>
      <rPr>
        <i/>
        <sz val="10"/>
        <color theme="0" tint="-0.499984740745262"/>
        <rFont val="Arial"/>
        <family val="2"/>
      </rPr>
      <t>(19 Número de conceptos)</t>
    </r>
    <r>
      <rPr>
        <sz val="10"/>
        <rFont val="Arial"/>
        <family val="2"/>
      </rPr>
      <t xml:space="preserve"> CONCEPTOS</t>
    </r>
  </si>
  <si>
    <t xml:space="preserve">RESIDENCIA GENERAL DE: </t>
  </si>
  <si>
    <t>I.V.A. ( 16%)</t>
  </si>
  <si>
    <t>MP-200-PR02-P01-F45</t>
  </si>
  <si>
    <t>TREN</t>
  </si>
  <si>
    <t>Tramo 1</t>
  </si>
  <si>
    <t>Superficie (a)</t>
  </si>
  <si>
    <t>[]</t>
  </si>
  <si>
    <t>LO-009000988-N[     ]-2014</t>
  </si>
  <si>
    <t>ZINACANTEPEC-TÚNEL</t>
  </si>
  <si>
    <t>"CONSTRUCCIÓN DEL TRAMO FERROVIARIO "ZINACANTEPEC - TÚNEL" DE 36.150 KILÓMETROS DE LONGITUD, CON INICIO EN EL KILÓMETRO 0+000 Y TERMINACIÓN EN EL KILOMETRO 36+150, EN EL ESTADO DE MÉXICO, EL CUAL FORMA PARTE DEL PROYECTO INTEGRAL DE TRANSPORTE DE PASAJEROS "TREN INTERURBANO TOLUCA-VALLE DE MÉXICO""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</si>
</sst>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General_)"/>
    <numFmt numFmtId="165" formatCode="_(* #,##0.00_);_(* \(#,##0.00\);_(* &quot;-&quot;??_);_(@_)"/>
    <numFmt numFmtId="166" formatCode="_-* #,##0_-;\-* #,##0_-;_-* &quot;-&quot;??_-;_-@_-"/>
  </numFmts>
  <fonts count="29" x14ac:knownFonts="1">
    <font>
      <sz val="10"/>
      <name val="Arial"/>
    </font>
    <font>
      <sz val="10"/>
      <name val="Arial"/>
      <family val="2"/>
    </font>
    <font>
      <b/>
      <sz val="10"/>
      <name val="Arial"/>
      <family val="2"/>
    </font>
    <font>
      <sz val="12"/>
      <name val="Helv"/>
    </font>
    <font>
      <sz val="10"/>
      <name val="Arial"/>
      <family val="2"/>
    </font>
    <font>
      <b/>
      <sz val="14"/>
      <name val="Arial"/>
      <family val="2"/>
    </font>
    <font>
      <sz val="11"/>
      <name val="Arial"/>
      <family val="2"/>
    </font>
    <font>
      <sz val="10"/>
      <name val="Helv"/>
    </font>
    <font>
      <sz val="8"/>
      <name val="Arial"/>
      <family val="2"/>
    </font>
    <font>
      <b/>
      <sz val="12"/>
      <name val="Arial"/>
      <family val="2"/>
    </font>
    <font>
      <b/>
      <sz val="18"/>
      <name val="Arial"/>
      <family val="2"/>
    </font>
    <font>
      <sz val="12"/>
      <name val="Arial"/>
      <family val="2"/>
    </font>
    <font>
      <sz val="12"/>
      <name val="Arial"/>
      <family val="2"/>
    </font>
    <font>
      <b/>
      <sz val="12"/>
      <name val="Helv"/>
    </font>
    <font>
      <b/>
      <sz val="12"/>
      <name val="Arial"/>
      <family val="2"/>
    </font>
    <font>
      <i/>
      <sz val="10"/>
      <name val="Arial"/>
      <family val="2"/>
    </font>
    <font>
      <i/>
      <sz val="8"/>
      <name val="Arial"/>
      <family val="2"/>
    </font>
    <font>
      <sz val="12"/>
      <name val="Calibri"/>
      <family val="2"/>
      <scheme val="minor"/>
    </font>
    <font>
      <i/>
      <sz val="10"/>
      <color theme="0" tint="-0.499984740745262"/>
      <name val="Arial"/>
      <family val="2"/>
    </font>
    <font>
      <i/>
      <sz val="12"/>
      <color theme="0" tint="-0.499984740745262"/>
      <name val="Helv"/>
    </font>
    <font>
      <i/>
      <sz val="11"/>
      <color theme="0" tint="-0.499984740745262"/>
      <name val="Arial"/>
      <family val="2"/>
    </font>
    <font>
      <i/>
      <sz val="10"/>
      <color theme="0" tint="-0.499984740745262"/>
      <name val="Helv"/>
    </font>
    <font>
      <i/>
      <sz val="12"/>
      <color theme="0" tint="-0.499984740745262"/>
      <name val="Arial"/>
      <family val="2"/>
    </font>
    <font>
      <b/>
      <sz val="6"/>
      <color theme="0" tint="-0.499984740745262"/>
      <name val="Arial"/>
      <family val="2"/>
    </font>
    <font>
      <sz val="10"/>
      <color theme="0" tint="-0.499984740745262"/>
      <name val="Arial"/>
      <family val="2"/>
    </font>
    <font>
      <sz val="10"/>
      <name val="Arial"/>
    </font>
    <font>
      <sz val="10"/>
      <color indexed="64"/>
      <name val="Arial"/>
      <family val="2"/>
    </font>
    <font>
      <b/>
      <sz val="7"/>
      <color indexed="64"/>
      <name val="Arial"/>
      <family val="2"/>
    </font>
    <font>
      <sz val="12"/>
      <color theme="0" tint="-0.499984740745262"/>
      <name val="Arial"/>
      <family val="2"/>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5">
    <xf numFmtId="0" fontId="0" fillId="0" borderId="0"/>
    <xf numFmtId="165" fontId="1" fillId="0" borderId="0" applyFont="0" applyFill="0" applyBorder="0" applyAlignment="0" applyProtection="0"/>
    <xf numFmtId="164" fontId="3" fillId="0" borderId="0"/>
    <xf numFmtId="43" fontId="25" fillId="0" borderId="0" applyFont="0" applyFill="0" applyBorder="0" applyAlignment="0" applyProtection="0"/>
    <xf numFmtId="0" fontId="26" fillId="0" borderId="0"/>
  </cellStyleXfs>
  <cellXfs count="121">
    <xf numFmtId="0" fontId="0" fillId="0" borderId="0" xfId="0"/>
    <xf numFmtId="164" fontId="2" fillId="0" borderId="0" xfId="2" applyNumberFormat="1" applyFont="1" applyFill="1" applyAlignment="1" applyProtection="1">
      <alignment horizontal="centerContinuous"/>
    </xf>
    <xf numFmtId="164" fontId="3" fillId="0" borderId="0" xfId="2" applyFont="1" applyFill="1"/>
    <xf numFmtId="0" fontId="1" fillId="0" borderId="0" xfId="0" applyFont="1" applyFill="1"/>
    <xf numFmtId="164" fontId="4" fillId="0" borderId="0" xfId="2" applyFont="1" applyFill="1"/>
    <xf numFmtId="4" fontId="4" fillId="0" borderId="0" xfId="2" applyNumberFormat="1" applyFont="1" applyFill="1" applyAlignment="1">
      <alignment horizontal="center"/>
    </xf>
    <xf numFmtId="164" fontId="6" fillId="0" borderId="0" xfId="2" applyNumberFormat="1" applyFont="1" applyFill="1" applyProtection="1"/>
    <xf numFmtId="4" fontId="6" fillId="0" borderId="0" xfId="2" applyNumberFormat="1" applyFont="1" applyFill="1" applyProtection="1"/>
    <xf numFmtId="164" fontId="4" fillId="0" borderId="0" xfId="2" applyNumberFormat="1" applyFont="1" applyFill="1" applyProtection="1"/>
    <xf numFmtId="4" fontId="4" fillId="0" borderId="0" xfId="2" applyNumberFormat="1" applyFont="1" applyFill="1" applyProtection="1"/>
    <xf numFmtId="4" fontId="1" fillId="0" borderId="0" xfId="0" applyNumberFormat="1" applyFont="1" applyFill="1"/>
    <xf numFmtId="164" fontId="4" fillId="0" borderId="0" xfId="2" applyNumberFormat="1" applyFont="1" applyFill="1" applyAlignment="1" applyProtection="1">
      <alignment horizontal="center"/>
    </xf>
    <xf numFmtId="4" fontId="4" fillId="0" borderId="0" xfId="2" applyNumberFormat="1" applyFont="1" applyFill="1" applyAlignment="1" applyProtection="1">
      <alignment horizontal="center"/>
    </xf>
    <xf numFmtId="165" fontId="2" fillId="0" borderId="0" xfId="1" applyFont="1" applyFill="1" applyAlignment="1" applyProtection="1">
      <alignment horizontal="left"/>
    </xf>
    <xf numFmtId="4" fontId="4" fillId="0" borderId="0" xfId="1" applyNumberFormat="1" applyFont="1" applyFill="1" applyAlignment="1" applyProtection="1">
      <alignment horizontal="center"/>
    </xf>
    <xf numFmtId="164" fontId="2" fillId="0" borderId="0" xfId="2" applyNumberFormat="1" applyFont="1" applyFill="1" applyAlignment="1" applyProtection="1">
      <alignment horizontal="left"/>
    </xf>
    <xf numFmtId="164" fontId="2" fillId="0" borderId="0" xfId="2" applyFont="1" applyFill="1" applyAlignment="1">
      <alignment horizontal="left"/>
    </xf>
    <xf numFmtId="4" fontId="7" fillId="0" borderId="3" xfId="2" applyNumberFormat="1" applyFont="1" applyFill="1" applyBorder="1"/>
    <xf numFmtId="164" fontId="4" fillId="0" borderId="0" xfId="2" applyNumberFormat="1" applyFont="1" applyFill="1" applyBorder="1" applyProtection="1"/>
    <xf numFmtId="4" fontId="7" fillId="0" borderId="0" xfId="2" applyNumberFormat="1" applyFont="1" applyFill="1" applyBorder="1"/>
    <xf numFmtId="164" fontId="4" fillId="0" borderId="0" xfId="2" applyNumberFormat="1" applyFont="1" applyFill="1" applyBorder="1" applyAlignment="1" applyProtection="1">
      <alignment horizontal="left"/>
    </xf>
    <xf numFmtId="164" fontId="4" fillId="0" borderId="0" xfId="2" applyFont="1" applyFill="1" applyBorder="1"/>
    <xf numFmtId="164" fontId="4" fillId="0" borderId="0" xfId="2" applyNumberFormat="1" applyFont="1" applyFill="1" applyBorder="1" applyAlignment="1" applyProtection="1">
      <alignment horizontal="center"/>
    </xf>
    <xf numFmtId="4" fontId="4" fillId="0" borderId="0" xfId="2" applyNumberFormat="1" applyFont="1" applyFill="1" applyBorder="1" applyAlignment="1" applyProtection="1">
      <alignment horizontal="right" indent="1"/>
    </xf>
    <xf numFmtId="39" fontId="4" fillId="0" borderId="0" xfId="2" applyNumberFormat="1" applyFont="1" applyFill="1" applyBorder="1" applyProtection="1"/>
    <xf numFmtId="0" fontId="1" fillId="0" borderId="0" xfId="0" applyFont="1" applyFill="1" applyBorder="1"/>
    <xf numFmtId="4" fontId="7" fillId="0" borderId="5" xfId="2" applyNumberFormat="1" applyFont="1" applyFill="1" applyBorder="1"/>
    <xf numFmtId="0" fontId="10" fillId="0" borderId="0" xfId="0" applyFont="1" applyFill="1" applyAlignment="1">
      <alignment horizontal="center" wrapText="1"/>
    </xf>
    <xf numFmtId="0" fontId="11" fillId="0" borderId="0" xfId="0" applyFont="1" applyFill="1"/>
    <xf numFmtId="164" fontId="9" fillId="0" borderId="0" xfId="2" applyFont="1" applyFill="1" applyAlignment="1">
      <alignment horizontal="left"/>
    </xf>
    <xf numFmtId="4" fontId="12" fillId="0" borderId="0" xfId="2" applyNumberFormat="1" applyFont="1" applyFill="1" applyAlignment="1">
      <alignment horizontal="center"/>
    </xf>
    <xf numFmtId="4" fontId="3" fillId="0" borderId="0" xfId="2" applyNumberFormat="1" applyFont="1" applyFill="1" applyBorder="1"/>
    <xf numFmtId="164" fontId="14" fillId="0" borderId="0" xfId="2" applyFont="1" applyFill="1" applyAlignment="1">
      <alignment horizontal="left"/>
    </xf>
    <xf numFmtId="164" fontId="14" fillId="0" borderId="1" xfId="2" applyNumberFormat="1" applyFont="1" applyFill="1" applyBorder="1" applyAlignment="1" applyProtection="1">
      <alignment horizontal="center"/>
    </xf>
    <xf numFmtId="2" fontId="13" fillId="0" borderId="0" xfId="2" applyNumberFormat="1" applyFont="1" applyFill="1" applyAlignment="1">
      <alignment horizontal="center"/>
    </xf>
    <xf numFmtId="4" fontId="13" fillId="0" borderId="0" xfId="2" applyNumberFormat="1" applyFont="1" applyFill="1" applyBorder="1"/>
    <xf numFmtId="164" fontId="13" fillId="0" borderId="0" xfId="2" applyFont="1" applyFill="1"/>
    <xf numFmtId="164" fontId="14" fillId="0" borderId="0" xfId="2" applyNumberFormat="1" applyFont="1" applyFill="1" applyBorder="1" applyAlignment="1" applyProtection="1">
      <alignment horizontal="center"/>
    </xf>
    <xf numFmtId="4" fontId="9" fillId="0" borderId="0" xfId="2" applyNumberFormat="1" applyFont="1" applyFill="1" applyAlignment="1">
      <alignment horizontal="center"/>
    </xf>
    <xf numFmtId="4" fontId="4" fillId="0" borderId="0" xfId="0" applyNumberFormat="1" applyFont="1" applyFill="1"/>
    <xf numFmtId="164" fontId="4" fillId="0" borderId="4" xfId="2" applyNumberFormat="1" applyFont="1" applyFill="1" applyBorder="1" applyAlignment="1" applyProtection="1">
      <alignment horizontal="center"/>
    </xf>
    <xf numFmtId="0" fontId="4" fillId="0" borderId="0" xfId="0" quotePrefix="1" applyFont="1" applyFill="1"/>
    <xf numFmtId="164" fontId="4" fillId="0" borderId="0" xfId="2" quotePrefix="1" applyFont="1" applyFill="1"/>
    <xf numFmtId="4" fontId="15" fillId="0" borderId="0" xfId="2" quotePrefix="1" applyNumberFormat="1" applyFont="1" applyFill="1" applyBorder="1"/>
    <xf numFmtId="164" fontId="4" fillId="0" borderId="0" xfId="2" quotePrefix="1" applyNumberFormat="1" applyFont="1" applyFill="1" applyBorder="1" applyAlignment="1" applyProtection="1"/>
    <xf numFmtId="164" fontId="9" fillId="0" borderId="0" xfId="2" applyFont="1" applyFill="1"/>
    <xf numFmtId="164" fontId="4" fillId="0" borderId="0" xfId="2" applyNumberFormat="1" applyFont="1" applyFill="1" applyAlignment="1" applyProtection="1">
      <alignment horizontal="left"/>
    </xf>
    <xf numFmtId="0" fontId="9" fillId="0" borderId="0" xfId="0" applyFont="1" applyFill="1" applyAlignment="1">
      <alignment horizontal="center" wrapText="1"/>
    </xf>
    <xf numFmtId="164" fontId="16" fillId="0" borderId="0" xfId="2" quotePrefix="1" applyFont="1" applyFill="1" applyAlignment="1">
      <alignment wrapText="1"/>
    </xf>
    <xf numFmtId="164" fontId="17" fillId="0" borderId="0" xfId="2" applyFont="1" applyFill="1"/>
    <xf numFmtId="0" fontId="9" fillId="0" borderId="0" xfId="0" applyFont="1" applyFill="1" applyAlignment="1">
      <alignment horizontal="center" wrapText="1"/>
    </xf>
    <xf numFmtId="164" fontId="5" fillId="0" borderId="0" xfId="2" applyNumberFormat="1" applyFont="1" applyFill="1" applyAlignment="1" applyProtection="1">
      <alignment horizontal="center" wrapText="1"/>
    </xf>
    <xf numFmtId="164" fontId="11" fillId="0" borderId="0" xfId="2" applyFont="1" applyFill="1"/>
    <xf numFmtId="164" fontId="9" fillId="0" borderId="0" xfId="2" applyFont="1" applyFill="1" applyAlignment="1">
      <alignment horizontal="center"/>
    </xf>
    <xf numFmtId="4" fontId="9" fillId="0" borderId="0" xfId="2" applyNumberFormat="1" applyFont="1" applyFill="1" applyBorder="1" applyAlignment="1">
      <alignment horizontal="center"/>
    </xf>
    <xf numFmtId="165" fontId="2" fillId="0" borderId="4" xfId="1" applyFont="1" applyFill="1" applyBorder="1" applyAlignment="1" applyProtection="1">
      <alignment horizontal="center" vertical="center" wrapText="1"/>
    </xf>
    <xf numFmtId="164" fontId="9" fillId="0" borderId="0" xfId="2" applyFont="1" applyFill="1" applyAlignment="1">
      <alignment horizontal="center" vertical="center"/>
    </xf>
    <xf numFmtId="0" fontId="18" fillId="0" borderId="0" xfId="0" applyFont="1" applyFill="1"/>
    <xf numFmtId="4" fontId="18" fillId="0" borderId="0" xfId="2" applyNumberFormat="1" applyFont="1" applyFill="1" applyAlignment="1" applyProtection="1">
      <alignment horizontal="centerContinuous"/>
    </xf>
    <xf numFmtId="164" fontId="19" fillId="0" borderId="0" xfId="2" applyFont="1" applyFill="1"/>
    <xf numFmtId="4" fontId="18" fillId="0" borderId="0" xfId="2" quotePrefix="1" applyNumberFormat="1" applyFont="1" applyFill="1" applyAlignment="1" applyProtection="1">
      <alignment horizontal="centerContinuous"/>
    </xf>
    <xf numFmtId="164" fontId="18" fillId="0" borderId="0" xfId="2" applyNumberFormat="1" applyFont="1" applyFill="1" applyAlignment="1" applyProtection="1">
      <alignment horizontal="centerContinuous"/>
    </xf>
    <xf numFmtId="164" fontId="20" fillId="0" borderId="0" xfId="2" applyNumberFormat="1" applyFont="1" applyFill="1" applyAlignment="1" applyProtection="1">
      <alignment horizontal="justify"/>
    </xf>
    <xf numFmtId="4" fontId="20" fillId="0" borderId="0" xfId="2" applyNumberFormat="1" applyFont="1" applyFill="1" applyAlignment="1" applyProtection="1">
      <alignment horizontal="justify"/>
    </xf>
    <xf numFmtId="164" fontId="20" fillId="0" borderId="0" xfId="2" applyNumberFormat="1" applyFont="1" applyFill="1" applyProtection="1"/>
    <xf numFmtId="4" fontId="20" fillId="0" borderId="0" xfId="2" applyNumberFormat="1" applyFont="1" applyFill="1" applyProtection="1"/>
    <xf numFmtId="164" fontId="18" fillId="0" borderId="0" xfId="2" quotePrefix="1" applyFont="1" applyFill="1" applyAlignment="1">
      <alignment horizontal="center" vertical="center"/>
    </xf>
    <xf numFmtId="0" fontId="4" fillId="0" borderId="0" xfId="0" applyFont="1" applyFill="1"/>
    <xf numFmtId="39" fontId="18" fillId="0" borderId="4" xfId="2" quotePrefix="1" applyNumberFormat="1" applyFont="1" applyFill="1" applyBorder="1" applyAlignment="1" applyProtection="1">
      <alignment horizontal="center"/>
    </xf>
    <xf numFmtId="164" fontId="18" fillId="0" borderId="0" xfId="2" quotePrefix="1" applyFont="1" applyFill="1" applyAlignment="1">
      <alignment wrapText="1"/>
    </xf>
    <xf numFmtId="164" fontId="18" fillId="0" borderId="0" xfId="2" quotePrefix="1" applyFont="1" applyFill="1" applyAlignment="1">
      <alignment vertical="center" wrapText="1"/>
    </xf>
    <xf numFmtId="164" fontId="4" fillId="0" borderId="0" xfId="2" applyNumberFormat="1" applyFont="1" applyFill="1" applyAlignment="1" applyProtection="1">
      <alignment horizontal="left" vertical="top"/>
    </xf>
    <xf numFmtId="4" fontId="18" fillId="0" borderId="0" xfId="2" quotePrefix="1" applyNumberFormat="1" applyFont="1" applyFill="1" applyAlignment="1" applyProtection="1">
      <alignment horizontal="center"/>
    </xf>
    <xf numFmtId="164" fontId="18" fillId="0" borderId="0" xfId="2" quotePrefix="1" applyNumberFormat="1" applyFont="1" applyFill="1" applyAlignment="1" applyProtection="1">
      <alignment horizontal="center"/>
    </xf>
    <xf numFmtId="49" fontId="18" fillId="2" borderId="4" xfId="2" applyNumberFormat="1" applyFont="1" applyFill="1" applyBorder="1" applyAlignment="1">
      <alignment horizontal="center"/>
    </xf>
    <xf numFmtId="4" fontId="18" fillId="0" borderId="0" xfId="2" quotePrefix="1" applyNumberFormat="1" applyFont="1" applyFill="1" applyBorder="1" applyAlignment="1">
      <alignment horizontal="center"/>
    </xf>
    <xf numFmtId="164" fontId="22" fillId="0" borderId="0" xfId="2" applyFont="1" applyFill="1" applyAlignment="1">
      <alignment horizontal="center"/>
    </xf>
    <xf numFmtId="0" fontId="23" fillId="0" borderId="0" xfId="0" applyFont="1" applyFill="1" applyAlignment="1">
      <alignment horizontal="center"/>
    </xf>
    <xf numFmtId="17" fontId="24" fillId="0" borderId="0" xfId="0" applyNumberFormat="1" applyFont="1" applyFill="1"/>
    <xf numFmtId="0" fontId="24" fillId="0" borderId="0" xfId="0" applyFont="1" applyFill="1"/>
    <xf numFmtId="164" fontId="1" fillId="0" borderId="0" xfId="2" applyNumberFormat="1" applyFont="1" applyFill="1" applyAlignment="1" applyProtection="1">
      <alignment horizontal="left"/>
    </xf>
    <xf numFmtId="164" fontId="2" fillId="0" borderId="4" xfId="2" applyNumberFormat="1" applyFont="1" applyFill="1" applyBorder="1" applyAlignment="1" applyProtection="1">
      <alignment horizontal="center" vertical="center"/>
    </xf>
    <xf numFmtId="164" fontId="2" fillId="0" borderId="4" xfId="2" applyNumberFormat="1" applyFont="1" applyFill="1" applyBorder="1" applyAlignment="1" applyProtection="1">
      <alignment vertical="center"/>
    </xf>
    <xf numFmtId="164" fontId="1" fillId="0" borderId="4" xfId="2" applyNumberFormat="1" applyFont="1" applyFill="1" applyBorder="1" applyAlignment="1" applyProtection="1">
      <alignment horizontal="center" vertical="center"/>
    </xf>
    <xf numFmtId="164" fontId="2" fillId="0" borderId="4" xfId="2" applyNumberFormat="1" applyFont="1" applyFill="1" applyBorder="1" applyAlignment="1" applyProtection="1">
      <alignment vertical="top" wrapText="1"/>
    </xf>
    <xf numFmtId="165" fontId="2" fillId="0" borderId="4" xfId="1" applyFont="1" applyFill="1" applyBorder="1" applyAlignment="1" applyProtection="1">
      <alignment horizontal="center" vertical="center"/>
    </xf>
    <xf numFmtId="164" fontId="4" fillId="0" borderId="4" xfId="2" applyNumberFormat="1" applyFont="1" applyFill="1" applyBorder="1" applyProtection="1"/>
    <xf numFmtId="166" fontId="4" fillId="0" borderId="4" xfId="3" applyNumberFormat="1" applyFont="1" applyFill="1" applyBorder="1" applyAlignment="1" applyProtection="1">
      <alignment horizontal="center"/>
    </xf>
    <xf numFmtId="164" fontId="3" fillId="0" borderId="4" xfId="2" applyFont="1" applyFill="1" applyBorder="1"/>
    <xf numFmtId="164" fontId="18" fillId="0" borderId="4" xfId="2" quotePrefix="1" applyNumberFormat="1" applyFont="1" applyFill="1" applyBorder="1" applyAlignment="1" applyProtection="1">
      <alignment horizontal="center"/>
    </xf>
    <xf numFmtId="164" fontId="18" fillId="0" borderId="4" xfId="2" quotePrefix="1" applyNumberFormat="1" applyFont="1" applyFill="1" applyBorder="1" applyAlignment="1" applyProtection="1">
      <alignment horizontal="center" vertical="center"/>
    </xf>
    <xf numFmtId="4" fontId="18" fillId="0" borderId="4" xfId="2" quotePrefix="1" applyNumberFormat="1" applyFont="1" applyFill="1" applyBorder="1" applyAlignment="1">
      <alignment horizontal="center"/>
    </xf>
    <xf numFmtId="164" fontId="18" fillId="0" borderId="4" xfId="2" quotePrefix="1" applyNumberFormat="1" applyFont="1" applyFill="1" applyBorder="1" applyAlignment="1" applyProtection="1">
      <alignment horizontal="left"/>
    </xf>
    <xf numFmtId="4" fontId="18" fillId="0" borderId="4" xfId="2" quotePrefix="1" applyNumberFormat="1" applyFont="1" applyFill="1" applyBorder="1" applyAlignment="1" applyProtection="1">
      <alignment horizontal="center"/>
    </xf>
    <xf numFmtId="4" fontId="21" fillId="0" borderId="4" xfId="2" quotePrefix="1" applyNumberFormat="1" applyFont="1" applyFill="1" applyBorder="1" applyAlignment="1">
      <alignment horizontal="center"/>
    </xf>
    <xf numFmtId="164" fontId="4" fillId="0" borderId="4" xfId="2" quotePrefix="1" applyNumberFormat="1" applyFont="1" applyFill="1" applyBorder="1" applyAlignment="1" applyProtection="1">
      <alignment horizontal="center"/>
    </xf>
    <xf numFmtId="164" fontId="4" fillId="0" borderId="4" xfId="2" quotePrefix="1" applyNumberFormat="1" applyFont="1" applyFill="1" applyBorder="1" applyAlignment="1" applyProtection="1">
      <alignment horizontal="left"/>
    </xf>
    <xf numFmtId="4" fontId="4" fillId="0" borderId="4" xfId="2" quotePrefix="1" applyNumberFormat="1" applyFont="1" applyFill="1" applyBorder="1" applyAlignment="1" applyProtection="1">
      <alignment horizontal="center"/>
    </xf>
    <xf numFmtId="39" fontId="4" fillId="0" borderId="4" xfId="2" quotePrefix="1" applyNumberFormat="1" applyFont="1" applyFill="1" applyBorder="1" applyAlignment="1" applyProtection="1">
      <alignment horizontal="center"/>
    </xf>
    <xf numFmtId="4" fontId="7" fillId="0" borderId="4" xfId="2" quotePrefix="1" applyNumberFormat="1" applyFont="1" applyFill="1" applyBorder="1" applyAlignment="1">
      <alignment horizontal="center"/>
    </xf>
    <xf numFmtId="4" fontId="1" fillId="0" borderId="0" xfId="2" applyNumberFormat="1" applyFont="1" applyFill="1" applyAlignment="1" applyProtection="1">
      <alignment horizontal="center"/>
    </xf>
    <xf numFmtId="164" fontId="28" fillId="0" borderId="0" xfId="2" applyFont="1" applyFill="1"/>
    <xf numFmtId="164" fontId="1" fillId="0" borderId="0" xfId="2" applyNumberFormat="1" applyFont="1" applyFill="1" applyAlignment="1" applyProtection="1">
      <alignment horizontal="center"/>
    </xf>
    <xf numFmtId="164" fontId="18" fillId="0" borderId="0" xfId="2" quotePrefix="1" applyNumberFormat="1" applyFont="1" applyFill="1" applyBorder="1" applyAlignment="1" applyProtection="1">
      <alignment horizontal="center"/>
    </xf>
    <xf numFmtId="164" fontId="18" fillId="0" borderId="0" xfId="2" applyNumberFormat="1" applyFont="1" applyFill="1" applyBorder="1" applyAlignment="1" applyProtection="1">
      <alignment horizontal="center"/>
    </xf>
    <xf numFmtId="164" fontId="2" fillId="0" borderId="4" xfId="2" applyNumberFormat="1" applyFont="1" applyFill="1" applyBorder="1" applyAlignment="1" applyProtection="1">
      <alignment horizontal="center" vertical="center"/>
    </xf>
    <xf numFmtId="164" fontId="4" fillId="0" borderId="0" xfId="2" quotePrefix="1" applyNumberFormat="1" applyFont="1" applyFill="1" applyBorder="1" applyAlignment="1" applyProtection="1">
      <alignment horizontal="center"/>
    </xf>
    <xf numFmtId="164" fontId="4" fillId="0" borderId="0" xfId="2" applyNumberFormat="1" applyFont="1" applyFill="1" applyBorder="1" applyAlignment="1" applyProtection="1">
      <alignment horizontal="center"/>
    </xf>
    <xf numFmtId="0" fontId="2" fillId="0" borderId="0" xfId="0" applyFont="1" applyFill="1" applyAlignment="1">
      <alignment horizontal="left" vertical="center" wrapText="1"/>
    </xf>
    <xf numFmtId="165" fontId="2" fillId="0" borderId="4" xfId="1" applyFont="1" applyFill="1" applyBorder="1" applyAlignment="1" applyProtection="1">
      <alignment horizontal="center" vertical="center"/>
    </xf>
    <xf numFmtId="164" fontId="18" fillId="0" borderId="6" xfId="2" quotePrefix="1" applyNumberFormat="1" applyFont="1" applyFill="1" applyBorder="1" applyAlignment="1" applyProtection="1">
      <alignment horizontal="center"/>
    </xf>
    <xf numFmtId="164" fontId="18" fillId="0" borderId="2" xfId="2" quotePrefix="1" applyNumberFormat="1" applyFont="1" applyFill="1" applyBorder="1" applyAlignment="1" applyProtection="1">
      <alignment horizontal="center"/>
    </xf>
    <xf numFmtId="164" fontId="1" fillId="0" borderId="4" xfId="2" applyNumberFormat="1" applyFont="1" applyFill="1" applyBorder="1" applyAlignment="1" applyProtection="1">
      <alignment vertical="top" wrapText="1"/>
    </xf>
    <xf numFmtId="164" fontId="2" fillId="0" borderId="4" xfId="2" applyNumberFormat="1" applyFont="1" applyFill="1" applyBorder="1" applyAlignment="1" applyProtection="1">
      <alignment vertical="top" wrapText="1"/>
    </xf>
    <xf numFmtId="0" fontId="9" fillId="0" borderId="0" xfId="0" applyFont="1" applyFill="1" applyAlignment="1">
      <alignment horizontal="center" wrapText="1"/>
    </xf>
    <xf numFmtId="164" fontId="5" fillId="0" borderId="0" xfId="2" applyNumberFormat="1" applyFont="1" applyFill="1" applyAlignment="1" applyProtection="1">
      <alignment horizontal="center" wrapText="1"/>
    </xf>
    <xf numFmtId="165" fontId="2" fillId="0" borderId="4" xfId="1" applyFont="1" applyFill="1" applyBorder="1" applyAlignment="1" applyProtection="1">
      <alignment horizontal="center" vertical="center" wrapText="1"/>
    </xf>
    <xf numFmtId="164" fontId="1" fillId="0" borderId="0" xfId="2" applyNumberFormat="1" applyFont="1" applyFill="1" applyAlignment="1" applyProtection="1">
      <alignment horizontal="left"/>
    </xf>
    <xf numFmtId="164" fontId="4" fillId="0" borderId="0" xfId="2" applyNumberFormat="1" applyFont="1" applyFill="1" applyAlignment="1" applyProtection="1">
      <alignment horizontal="left"/>
    </xf>
    <xf numFmtId="0" fontId="27" fillId="0" borderId="4" xfId="4" applyFont="1" applyBorder="1" applyAlignment="1">
      <alignment horizontal="left" vertical="top" wrapText="1"/>
    </xf>
    <xf numFmtId="164" fontId="2" fillId="0" borderId="4" xfId="2" applyNumberFormat="1" applyFont="1" applyFill="1" applyBorder="1" applyAlignment="1" applyProtection="1">
      <alignment horizontal="center" vertical="center" wrapText="1"/>
    </xf>
  </cellXfs>
  <cellStyles count="5">
    <cellStyle name="Millares" xfId="3" builtinId="3"/>
    <cellStyle name="Millares_forma e-7 atla - vta. bravo al 06-08-02" xfId="1"/>
    <cellStyle name="Normal" xfId="0" builtinId="0"/>
    <cellStyle name="Normal 2" xfId="4"/>
    <cellStyle name="Normal_forma e-7 atla - vta. bravo al 06-08-0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28575</xdr:colOff>
      <xdr:row>544</xdr:row>
      <xdr:rowOff>95250</xdr:rowOff>
    </xdr:from>
    <xdr:to>
      <xdr:col>4</xdr:col>
      <xdr:colOff>4419600</xdr:colOff>
      <xdr:row>544</xdr:row>
      <xdr:rowOff>95250</xdr:rowOff>
    </xdr:to>
    <xdr:sp macro="" textlink="">
      <xdr:nvSpPr>
        <xdr:cNvPr id="1131" name="Line 14"/>
        <xdr:cNvSpPr>
          <a:spLocks noChangeShapeType="1"/>
        </xdr:cNvSpPr>
      </xdr:nvSpPr>
      <xdr:spPr bwMode="auto">
        <a:xfrm>
          <a:off x="104775" y="8410575"/>
          <a:ext cx="6486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47624</xdr:colOff>
      <xdr:row>540</xdr:row>
      <xdr:rowOff>95249</xdr:rowOff>
    </xdr:from>
    <xdr:to>
      <xdr:col>4</xdr:col>
      <xdr:colOff>4410075</xdr:colOff>
      <xdr:row>540</xdr:row>
      <xdr:rowOff>95250</xdr:rowOff>
    </xdr:to>
    <xdr:sp macro="" textlink="">
      <xdr:nvSpPr>
        <xdr:cNvPr id="1132" name="Line 18"/>
        <xdr:cNvSpPr>
          <a:spLocks noChangeShapeType="1"/>
        </xdr:cNvSpPr>
      </xdr:nvSpPr>
      <xdr:spPr bwMode="auto">
        <a:xfrm>
          <a:off x="123824" y="7762874"/>
          <a:ext cx="6457951"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57150</xdr:colOff>
      <xdr:row>0</xdr:row>
      <xdr:rowOff>95250</xdr:rowOff>
    </xdr:from>
    <xdr:to>
      <xdr:col>3</xdr:col>
      <xdr:colOff>28575</xdr:colOff>
      <xdr:row>2</xdr:row>
      <xdr:rowOff>371475</xdr:rowOff>
    </xdr:to>
    <xdr:sp macro="" textlink="">
      <xdr:nvSpPr>
        <xdr:cNvPr id="1025" name="AutoShape 4"/>
        <xdr:cNvSpPr>
          <a:spLocks noChangeArrowheads="1"/>
        </xdr:cNvSpPr>
      </xdr:nvSpPr>
      <xdr:spPr bwMode="auto">
        <a:xfrm>
          <a:off x="133350" y="95250"/>
          <a:ext cx="1276350" cy="714375"/>
        </a:xfrm>
        <a:prstGeom prst="bevel">
          <a:avLst>
            <a:gd name="adj" fmla="val 12500"/>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defRPr sz="1000"/>
          </a:pPr>
          <a:r>
            <a:rPr lang="es-MX" sz="900" b="0" i="1" u="none" strike="noStrike" baseline="0">
              <a:solidFill>
                <a:srgbClr val="000000"/>
              </a:solidFill>
              <a:latin typeface="Calibri"/>
            </a:rPr>
            <a:t>PAPEL MEMBRETADO DEL LICITANTE</a:t>
          </a:r>
        </a:p>
        <a:p>
          <a:pPr algn="l" rtl="0">
            <a:defRPr sz="1000"/>
          </a:pPr>
          <a:endParaRPr lang="es-MX" sz="900" b="0" i="1" u="none" strike="noStrike" baseline="0">
            <a:solidFill>
              <a:srgbClr val="000000"/>
            </a:solidFill>
            <a:latin typeface="Calibri"/>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izquiel\AppData\Local\Microsoft\Windows\Temporary%20Internet%20Files\Content.Outlook\U6I5JHPF\Copia%20de%20Presupuestp%20por%20tram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o 4"/>
      <sheetName val="Tramo 3"/>
      <sheetName val="Tramo 2"/>
      <sheetName val="Tramo 1"/>
      <sheetName val="Otros"/>
      <sheetName val="Talleres"/>
    </sheetNames>
    <sheetDataSet>
      <sheetData sheetId="0">
        <row r="7">
          <cell r="B7" t="str">
            <v>Suministro y colocación de Aparato de Via Tg. 0.11 en doble diagonal, compatible con Riel 115 AREMA y especificaciones, para entrevía de 3.92 m. con las siguientes características: En  tangente, ángulo de desviación nulo en la entrada de las agujas, radio 190 mts tangente 0,11, carril 115 RE, inclinado 1:20, carril en grado de alta resistencia al desgaste, Agujas en perfil bajo asimétrico 54E1Al según norma europea EN 13674-2. Calidad de las agujas R350HT, resistente al desgaste. fijación elástica interior de las contragujas tipo IBAV. Rodillos tipo PIROLL en los cojinetes del cambio para evitar el engrase. corazón mono bloque de acero al manganeso según norma EN 15689, con antenas soldadas en carril 115RE. Corazón endurecido por explosión según norma europea EN 15689. Fijación VOSSLOH SKL12 a lo largo de todo el desvío. Dos juntas aislantes encoladas en taller con 4 taladros en la vía desviada contracarriles UIC33 (33Cl) sobre elevados 20 mm en la zona de corazones según norma europea EN 13674-3. Calidad R260. Placas de asiento estándar y cojinetes elaborados en fundición esferoidal calidad en GJS-400-18 Alternativamente, las placas de asiento estándar podrán estar elaboradas en acero laminado de calidad S275JR.  Cerrojo encapsulado SPHEROLOCK NG de bajo mantenimiento. Radio 190 Mts. tangente 0.11.  Incluye: Materiales, Mano de Obra, Equipo, Herramientas, Maniobras y demás cargos necesarios para la correcta ejecución del concepto. (P.U.O.T)</v>
          </cell>
        </row>
      </sheetData>
      <sheetData sheetId="1">
        <row r="8">
          <cell r="B8" t="str">
            <v>Perforación para pilas coladas en sitio, de diámetro de 150 cm. ejecutada con equipo de roto-percusión y con camisa de acero recuperable, en tratamientos especiales,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v>
          </cell>
        </row>
      </sheetData>
      <sheetData sheetId="2">
        <row r="8">
          <cell r="B8" t="str">
            <v>Excavación y operación con escudo simple de presión de tierras (EPB) medido en banco, incluye: Suministro, ensamble, puesta en marcha del escudo y maniobras necesarias para el inicio de excavación; Para todos los traslados de los componentes de la maquina tuneleadora, deberá de considerar los tiempos muertos y en espera para dar cumplimiento a las condiciones de usos de vía pública; el trámite y pago de todos los permisos necesarios para los traslados de los componentes de la maquina tuneleadora; la implementación del área de recepción del material excavado en el exterior; Las líneas de suministro y comunicación al túnel (aire, agua, energía eléctrica, materiales diversos); la fabricación, el transporte, el almacenaje en el pozo de ataque, los suministros necesarios puestos en el lugar de su utilización; Almacén de anillos de dovelas en el tren de colocación de la tuneleadora; la colocación de dovelas incluyendo sus tornillos de unión; Acometida de energía eléctrica; Subestación eléctrica; oficinas de campo; Anillos de ataque; Estructura de reacción (marco) con los movimientos y traslados necesarios en cada una de las estaciones o donde se requiera, con recuperación a favor del contratista; El desmontaje y extracción de la máquina tuneleadora;  sistema de inyección de mezcla o mortero;  los combustibles, lubricantes, los pagos del suministro de energía eléctrica; los equipos herramientas y mano de obra necesarios para su funcionamiento; los tiempos en activo y en espera; los tiempos requeridos para su mantenimiento, preventivo y correctivo; el tren de trabajo necesario para las maniobras de excavación y colocación de dovelas; Debe preverse la inyección de espumas y/o resinas en el frente durante la excavación (espumas antiabrasivas, resinas expansivas...). los productos adicionados en la cámara de excavación y en el frente para conseguir que el escombro en la cámara de presión tenga un reparto homogéneo de presiones, trabajabilidad e impermeabilidad deben ser ensayados y  presentados previamente por el Contratista y para aprobación por el Director de Obra, los tiempos empleados para la colocación de dovelas; el porcentaje de abundamiento considerado; el mantenimiento necesario y requerido de equipo excavador (mantenimiento preventivo y correctivo) de la rueda de corte y todos los sistemas que componen la tuneladora, en los puntos previstos por el proyecto o con la periodicidad propuesta por el contratista y autorizada por la Dirección del Proyecto; incluye la obligación del contratista de llevar un registro detallado y preciso de todas las operaciones relacionadas con la ejecución del túnel. La Dirección de Obra tendrá acceso en tiempo real a los parámetros de operación de la tuneladora, mediante acceso on line y todo lo necesario para su correcta ejecución por unidad de obra terminada.</v>
          </cell>
        </row>
      </sheetData>
      <sheetData sheetId="3">
        <row r="7">
          <cell r="B7" t="str">
            <v>Excavación a cielo abierto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v>
          </cell>
          <cell r="C7" t="str">
            <v>m3</v>
          </cell>
          <cell r="D7">
            <v>821241</v>
          </cell>
        </row>
        <row r="8">
          <cell r="B8" t="str">
            <v>Suministro fabricación y colocación de concreto simple con resistencia normal f´c = 150 kg/cm2 con espesor indicado en proyecto, el precio unitario incluye:  el suministro de los materiales puestos en el sitio de su utilización, la maquinaria, herramienta, equipo y mano de obra para su fabricación, transporte y colocación en el sitio indicado en el proyecto, mermas, desperdicios, la preparación del fondo de excavación, nivelación y compactación, los tiempos en activo, en espera y muertos para dar cumplimiento al proceso constructivo y  las condiciones de uso de vía pública, y todo lo necesario para su correcta ejecución por unidad de obra terminada</v>
          </cell>
          <cell r="C8" t="str">
            <v>m3</v>
          </cell>
          <cell r="D8">
            <v>1011.8</v>
          </cell>
        </row>
        <row r="9">
          <cell r="B9" t="str">
            <v>Suministro y colocación de tepetate para conformación de subrasante, compactado al 90 % proctor, en capas de 20 cm. terminada,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9" t="str">
            <v>m3</v>
          </cell>
          <cell r="D9">
            <v>773726.8</v>
          </cell>
        </row>
        <row r="10">
          <cell r="B10" t="str">
            <v>Suministro, fabricación y colocación de concreto en cimentación con una f´c= 250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0" t="str">
            <v>m3</v>
          </cell>
          <cell r="D10">
            <v>2521.6</v>
          </cell>
        </row>
        <row r="11">
          <cell r="B11" t="str">
            <v>Suministro, habilitado, armado y colocación de acero de refuerzo corrugado, ASTM A-706 grado 60 y límite elástico de 4200 kg/cm2 en cimentación,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1" t="str">
            <v>kg</v>
          </cell>
          <cell r="D11">
            <v>176512</v>
          </cell>
        </row>
        <row r="12">
          <cell r="B12" t="str">
            <v>TOTAL Superficie (a)</v>
          </cell>
        </row>
        <row r="13">
          <cell r="B13" t="str">
            <v>Viaductos</v>
          </cell>
        </row>
        <row r="14">
          <cell r="B14" t="str">
            <v>Cimentación</v>
          </cell>
        </row>
        <row r="15">
          <cell r="B15" t="str">
            <v>Perforación para pilas de intertramo de viaducto elevado coladas en sitio, de diámetro de 150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en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v>
          </cell>
          <cell r="C15" t="str">
            <v>m</v>
          </cell>
          <cell r="D15">
            <v>141184</v>
          </cell>
        </row>
        <row r="16">
          <cell r="B16" t="str">
            <v>Suministro, habilitado, armado y colocación de acero de refuerzo corrugado, ASTM A-706 grado 60 y límite elástico fy=4200 kg/cm2 de pilas de intertramo de viaducto elevado, el precio unitario incluye:  El acero de refuerzo con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6" t="str">
            <v>kg</v>
          </cell>
          <cell r="D16">
            <v>30191333</v>
          </cell>
        </row>
        <row r="17">
          <cell r="B17" t="str">
            <v>Suministro, fabricación y colocación de concreto  en pilas de intertramo de viaducto elevado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en el sitio indicado en el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7" t="str">
            <v>m3</v>
          </cell>
          <cell r="D17">
            <v>249492.72</v>
          </cell>
        </row>
        <row r="18">
          <cell r="B18" t="str">
            <v>Excavación a cielo abierto en cimentaciones de viaducto elevado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v>
          </cell>
          <cell r="C18" t="str">
            <v>m3</v>
          </cell>
          <cell r="D18">
            <v>413695.84</v>
          </cell>
        </row>
        <row r="19">
          <cell r="B19" t="str">
            <v>Suministro, habilitado, armado y colocación de acero de refuerzo corrugado, ASTM A-706 grado 60 y límite elástico de 4200 kg/cm2, en zapatas de cimentación de viaducto elevado,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9" t="str">
            <v>kg</v>
          </cell>
          <cell r="D19">
            <v>32352375</v>
          </cell>
        </row>
        <row r="20">
          <cell r="B20" t="str">
            <v>Suministro, habilitado y colocación de cimbra de contacto acabado común en elementos de cimentación de viaducto elevado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v>
          </cell>
          <cell r="C20" t="str">
            <v>m2</v>
          </cell>
          <cell r="D20">
            <v>65554.600000000006</v>
          </cell>
        </row>
        <row r="21">
          <cell r="B21" t="str">
            <v>Suministro, fabricación y colocación de concreto  en zapatas de cimentación de viaducto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1" t="str">
            <v>m3</v>
          </cell>
          <cell r="D21">
            <v>129409.5</v>
          </cell>
        </row>
        <row r="22">
          <cell r="B22" t="str">
            <v>Suministro y colocación de relleno de grava agregado máximo ¾ en excavaciones del nivel de remate de cimentacion al terreno natural, el precio unitario incluye: los materiales puestos en el sitio de su colocación, mermas y desperdicios, los acarreos internos necesarios en la zona de obra, la maquinaria, equipo, herramienta y mano de obra para realizar  el relleno de grava, combustibles y lubricantes, el retiro del material no utilizable al banco de tiro en un radio no mayor de 20 km, los tiempos en activo, en espera y muertos para dar cumplimiento al proceso constructivo y  las condiciones de uso de vía pública,  y todo lo necesario para su correcta ejecución por unidad de obra terminada.</v>
          </cell>
          <cell r="C22" t="str">
            <v>m3</v>
          </cell>
          <cell r="D22">
            <v>278869.06</v>
          </cell>
        </row>
        <row r="23">
          <cell r="B23" t="str">
            <v>TOTAL Cimentación</v>
          </cell>
        </row>
        <row r="24">
          <cell r="B24" t="str">
            <v>Estructura</v>
          </cell>
        </row>
        <row r="25">
          <cell r="B25" t="str">
            <v>Suministro, habilitado, fabricación, y colocación de tableta prefabricada de concreto armado de un espesor de 6 cm., cuantía de acero de refuerzo corrugado, ASTM A-706 grado 60 y límite elástico fy=4200 kg/cm2; con cuantía de acero de 27 kg/m2 y concreto f´c de 400 kg/cm2 según proyecto. El precio unitario incluye: Los materiales puestos en el sitio de su fabricación, los ganchos, traslapes, ganchos de izaje, memas, desperdicios, membrana de curado, almacenaje en el lugar de fabricación; La maquinaria, equipos, herramienta, transportes y mano de obra para su traslado desde el lugar de fabricación hasta el sitio de su colocación en obra indicado en proyecto, los costos de los permisos y licencias para realizar el traslado en las condiciones autorizadas, las maniobras necesarias en cuanto a posiciones de equipos y traspaleos de la tableta; los tiempos en activo, en espera y muertos para dar cumplimiento al proceso constructivo y  las condiciones de uso de vía pública; y todo lo necesario para su correcta ejecución por unidad de obra terminada</v>
          </cell>
          <cell r="C25" t="str">
            <v>m2</v>
          </cell>
          <cell r="D25">
            <v>330682.76</v>
          </cell>
        </row>
        <row r="26">
          <cell r="B26" t="str">
            <v>Suministro, fabricación y colocación de concreto  en losa de viaducto elevado   con una f´c= 400 kg/cm2, el precio unitario incluye: los materiales puestos en el sitio de su colocación, tubería de PVC hidráulico de 4 pulgadas de diámetro para conducción de aguas pluviales,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6" t="str">
            <v>m3</v>
          </cell>
          <cell r="D26">
            <v>86798.76</v>
          </cell>
        </row>
        <row r="27">
          <cell r="B27" t="str">
            <v>Suministro, habilitado, armado y colocación de acero de refuerzo corrugado, ASTM A-706 grado 60 y límite elástico de 4200 kg/cm2, en firme de compresión y plintos de viaducto elevado,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7" t="str">
            <v>kg</v>
          </cell>
          <cell r="D27">
            <v>12659414.779999999</v>
          </cell>
        </row>
        <row r="28">
          <cell r="B28" t="str">
            <v>Suministro, habilitado, armado y colocación de acero de refuerzo corrugado, ASTM A-706 grado 60 y límite elástico fy=4200 kg/cm2, en columnas de viaducto elevado, el precio unitario incluye: :  El acero de refuerzo con los diámetros, separaciones y geometrías indicadas en proyecto,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8" t="str">
            <v>kg</v>
          </cell>
          <cell r="D28">
            <v>14326527.810000001</v>
          </cell>
        </row>
        <row r="29">
          <cell r="B29" t="str">
            <v>Suministro, habilitado y colocación de cimbra de contacto acabado aparente (espejo) en columnas de viaducto elevado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29" t="str">
            <v>m2</v>
          </cell>
          <cell r="D29">
            <v>114663.88</v>
          </cell>
        </row>
        <row r="30">
          <cell r="B30" t="str">
            <v>Suministro, fabricación y colocación de concreto  en columnas de viaducto elevado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0" t="str">
            <v>m3</v>
          </cell>
          <cell r="D30">
            <v>57613.9</v>
          </cell>
        </row>
        <row r="31">
          <cell r="B31" t="str">
            <v>Suministro, habilitado, armado y colocación de barandal metálico (parapeto) en intertramos, a base de poste formados por dos placas de acero A-36 de espesor de 8 mm a cada 2 metros, con elementos horizontales formados por cuatro tubos de diámetros de: 50, 70, 80 y 90 mm todos con espesor de 4 mm con la geometría indicada en proyecto, el precio unitario incluye: los materiales puestos en el sitio de su utilización, la maquinaria, equipo, herramienta y mano de obra necesaria para su habilitado, armado y colocación; las placas para formar el barandal con la geometría y orificios indicados en proyecto, la soldadura, esmerilado, cortes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mermas, desperdicios, limpieza con chorro de arena; la aplicación de pintura anticorrosiva y acabado final;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1" t="str">
            <v>m</v>
          </cell>
          <cell r="D31">
            <v>59135.93</v>
          </cell>
        </row>
        <row r="32">
          <cell r="B32" t="str">
            <v>Suministro, habilitado, armado y colocación de acero de refuerzo corrugado, ASTM A-706 grado 60 y límite elástico fy=4200 kg/cm2, en mensulas y dinteles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2" t="str">
            <v>kg</v>
          </cell>
          <cell r="D32">
            <v>4535180</v>
          </cell>
        </row>
        <row r="33">
          <cell r="B33" t="str">
            <v>Suministro, habilitado y colocación de cimbra de contacto acabado especial con el acabado y textura indicada en proyecto en mensulas y dinteles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33" t="str">
            <v>m2</v>
          </cell>
          <cell r="D33">
            <v>28355.5</v>
          </cell>
        </row>
        <row r="34">
          <cell r="B34" t="str">
            <v>Suministro, fabricación y colocación de concreto  en mensulas y dinteles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4" t="str">
            <v>m3</v>
          </cell>
          <cell r="D34">
            <v>22675.9</v>
          </cell>
        </row>
        <row r="35">
          <cell r="B35" t="str">
            <v>Fabricación, transporte y montaje de viga prefabricada y pretensada de Viga Trabe 32 estándar de concreto f’c de 500 kg/cm2, tamaño máximo del agregado de 15 mm y recubrimiento mínimo de 4 cm, acero de refuerzo ASTM A706M grado 60 fy de 4200 kg/cm2, torones de 0.6 pulgadas de diámetro de acero ASTM 416 grado 270 tensados a 209 kN,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35" t="str">
            <v>m</v>
          </cell>
          <cell r="D35">
            <v>52515.93</v>
          </cell>
        </row>
        <row r="36">
          <cell r="B36" t="str">
            <v>Fabricación, transporte y montaje de viga prefabricada y postensada de Viga Trabe continua de concreto f’c de 500 kg/cm2, tamaño máximo del agregado de 15 mm y recubrimiento mínimo de 4 cm, acero de refuerzo ASTM A706M grado 60 fy de 4200 kg/cm2, torones de 0.6 pulgadas de diámetro de acero ASTM 416 grado 270 tensados a 209 kN,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36" t="str">
            <v>m</v>
          </cell>
          <cell r="D36">
            <v>3532</v>
          </cell>
        </row>
        <row r="37">
          <cell r="B37" t="str">
            <v>postensado de acero para tableros</v>
          </cell>
          <cell r="C37" t="str">
            <v>kg</v>
          </cell>
          <cell r="D37">
            <v>1059212</v>
          </cell>
        </row>
        <row r="38">
          <cell r="B38" t="str">
            <v>postensado de acero para porticos</v>
          </cell>
          <cell r="C38" t="str">
            <v>kg</v>
          </cell>
          <cell r="D38">
            <v>90452.160000000003</v>
          </cell>
        </row>
        <row r="39">
          <cell r="B39" t="str">
            <v>postensado de acero para losas</v>
          </cell>
          <cell r="C39" t="str">
            <v>kg</v>
          </cell>
          <cell r="D39">
            <v>197660</v>
          </cell>
        </row>
        <row r="40">
          <cell r="B40" t="str">
            <v>Suministro, habilitado y colocación de cimbra de contacto acabado aparente (espejo) en trabe de viaducto elevado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40" t="str">
            <v>m2</v>
          </cell>
          <cell r="D40">
            <v>53476.4</v>
          </cell>
        </row>
        <row r="41">
          <cell r="B41" t="str">
            <v>Suministro, habilitado, fabricación y colocación de estructura metalica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v>
          </cell>
          <cell r="C41" t="str">
            <v>kg</v>
          </cell>
          <cell r="D41">
            <v>771840</v>
          </cell>
        </row>
        <row r="42">
          <cell r="B42" t="str">
            <v>Amortiguadores longitudinales</v>
          </cell>
          <cell r="C42" t="str">
            <v>PZA</v>
          </cell>
          <cell r="D42">
            <v>24</v>
          </cell>
        </row>
        <row r="43">
          <cell r="B43" t="str">
            <v>Amortiguadores transversales</v>
          </cell>
          <cell r="C43" t="str">
            <v>PZA</v>
          </cell>
          <cell r="D43">
            <v>48</v>
          </cell>
        </row>
        <row r="44">
          <cell r="B44" t="str">
            <v>Parque +operaciones de empuje</v>
          </cell>
          <cell r="C44" t="str">
            <v>PZA</v>
          </cell>
          <cell r="D44">
            <v>1</v>
          </cell>
        </row>
        <row r="45">
          <cell r="B45" t="str">
            <v>Abatimiento de arco + dovela de cierre</v>
          </cell>
          <cell r="C45" t="str">
            <v>PZA</v>
          </cell>
          <cell r="D45">
            <v>1</v>
          </cell>
        </row>
        <row r="46">
          <cell r="B46" t="str">
            <v>TOTAL Estructura</v>
          </cell>
        </row>
        <row r="47">
          <cell r="B47" t="str">
            <v>TOTAL Viaductos</v>
          </cell>
        </row>
        <row r="48">
          <cell r="B48" t="str">
            <v>Obras Inducidas</v>
          </cell>
        </row>
        <row r="49">
          <cell r="B49" t="str">
            <v>Diseño, Construcción y Reubicación de línea aérea de telecomunicaciones (ALESTRA, IUSACELL O TELMEX), línea de comunicaciones en afectación a infraestructura incluyendo conductores, postes, materiales, estudios, diseño. El precio unitario incluye: elaboración de proyecto ejecutivo bajo normativa de telecomunicaciones, supervisión de proyecto y la ejecución del proyecto por parte de la compañía afectada. Gestión de documentos, permisos, trámites, ejecución de los trabajos, materiales, mano de obra, equipo, herramienta, herrajes, cable conductor, postes de acuerdo a lo indicado en proyecto ejecutivo, excavaciones, rellenos, grúas, compactación de terreno, aislamientos necesarios, soportes para cable, retenidas, conectores, limpieza del área de trabajo y todo lo necesario para su correcta ejecución. Por unidad de obra terminada</v>
          </cell>
          <cell r="C49" t="str">
            <v>m</v>
          </cell>
          <cell r="D49">
            <v>172.5</v>
          </cell>
        </row>
        <row r="50">
          <cell r="B50" t="str">
            <v>Diseño, Construcción y Reubicación de línea subterránea de telecomunicaciones (ALESTRA, IUSACELL O TELMEX), línea de comunicaciones en afectación a infraestructura incluyendo conductores, postes, materiales, estudios, diseño. El precio unitario incluye: elaboración de proyecto ejecutivo bajo normativa de telecomunicaciones y la ejecución del proyecto por parte de la compañía afectada. Gestión de documentos, permisos, trámites,  ejecución de los trabajos, materiales, mano de obra, equipo, herramienta, herrajes, cable conductor, excavaciones, rellenos, compactación de terreno, aislamientos necesarios, soportes para cable, retenidas, conectores, limpieza del área de trabajo y todo lo necesario para su correcta ejecución. Por unidad de obra terminada</v>
          </cell>
          <cell r="C50" t="str">
            <v>m</v>
          </cell>
          <cell r="D50">
            <v>1710</v>
          </cell>
        </row>
        <row r="51">
          <cell r="B51" t="str">
            <v>Diseño, Construcción y Reubicación de línea eléctrica de baja tensión de CFE en afectación a infraestructura de CDG  incluyendo conductores, postes, materiales, estudios, diseño. El precio unitario incluye: elaboración de proyecto ejecutivo bajo normativa CFE y la ejecución del proyecto por parte de CFE. Gestión de documentos, permisos, trámites, ejecución de los trabajos, materiales, mano de obra, equipo, herramienta, herrajes, cable conductor, postes de acuerdo a lo indicado en proyecto ejecutivo, excavaciones, rellenos, grúas, compactación de terreno, construcción de registros eléctricos  de acuerdo a Normas de CFE necesarios, bases, soportes, tendido de cableado, pruebas de aislamiento, pruebas de tensión, jalado, cable de puesta a tierra, aislamientos necesarios, soportes para cable, retenidas,  limpieza del área de trabajo y todo lo necesario para su correcta ejecución.</v>
          </cell>
          <cell r="C51" t="str">
            <v>m</v>
          </cell>
          <cell r="D51">
            <v>270</v>
          </cell>
        </row>
        <row r="52">
          <cell r="B52" t="str">
            <v>Diseño, Construcción y Reubicación de línea eléctrica de media tensión de CFE en afectación a infraestructura de CDG. incluyendo conductores, postes, materiales, estudios, diseño. El precio unitario incluye: elaboración de proyecto ejecutivo bajo normativa CFE y la ejecución del proyecto por parte de CFE. Gestión de documentos, permisos, trámites, ejecución de los trabajos, materiales, mano de obra, equipo, herramienta, herrajes, cable conductor, postes de acuerdo a lo indicado en proyecto ejecutivo, excavaciones, rellenos, grúas, compactación de terreno, construcción de registros eléctricos  de acuerdo a Normas de CFE necesarios, bases, soportes, andamios, tendido de cableado, reposición de banquetas y guarniciones afectadas por maniobras o por hincado de postes o estructura de soporte de cables, pruebas de aislamiento, pruebas de tensión, jalado, cable de puesta a tierra, aislamientos necesarios, soportes para cable, retenidas,  limpieza del área de trabajo y todo lo necesario para su correcta ejecución</v>
          </cell>
          <cell r="C52" t="str">
            <v>m</v>
          </cell>
          <cell r="D52">
            <v>484.5</v>
          </cell>
        </row>
        <row r="53">
          <cell r="B53" t="str">
            <v>Reubicación de semáforo de tránsito (suministros de energía e infraestructura). El precio unitario incluye preparación de cimentación por medio de zapatas aisladas, montaje,  adecuaciones de sistemas y acarreo mínimo en un radio no mayor de 300m., los materiales puestos en el sitio de su colocación indicado en el proyecto;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53" t="str">
            <v>PZA</v>
          </cell>
          <cell r="D53">
            <v>16</v>
          </cell>
        </row>
        <row r="54">
          <cell r="B54" t="str">
            <v>Diseño, Construcción y Reubicación de línea eléctrica de baja tensión del sistema de alumbrado municipal en afectación a infraestructura de CDG. incluyendo conductores, postes, materiales, estudios, diseño. El precio unitario incluye: Poste,  elaboración de proyecto ejecutivo bajo normativa CFE y la ejecución del proyecto por parte de CFE. Gestión de documentos, permisos, trámites, ejecución de los trabajos, materiales, mano de obra, equipo, herramienta, herrajes, cable conductor, postes de acuerdo a lo indicado en proyecto ejecutivo, excavaciones, rellenos, grúas, compactación de terreno, construcción de registros eléctricos  de acuerdo a Normas de CFE necesarios, bases, soportes, andamios, tendido de cableado, reposición de banquetas y guarniciones afectadas por maniobras o por hincado de postes o estructura de soporte de cables, pruebas de aislamiento, pruebas de tensión, jalado, cable de puesta a tierra, aislamientos necesarios, soportes para cable, retenidas,  limpieza del área de trabajo y todo lo necesario para su correcta ejecución.</v>
          </cell>
          <cell r="C54" t="str">
            <v>m</v>
          </cell>
          <cell r="D54">
            <v>9711</v>
          </cell>
        </row>
        <row r="55">
          <cell r="B55" t="str">
            <v>Diseño, Construcción y Reubición de línea de drenaje en afectación a infraestructura de CDG con un desarrollo promedio de 150 mts, incluyendo colectores de hasta 75 cm de diámetro,  materiales, estudios, diseño. El precio unitario incluye: elaboración de proyecto ejecutivo bajo normativa correspondiente y la ejecución del proyecto. Gestión de documentos, permisos, trámites, ejecución de los trabajos, materiales, mano de obra, equipo, herramienta, herrajes, excavaciones, rellenos, grúas, compactación de terreno, construcción de registros y/o pozos de visita, bases, soportes, reposición de banquetas y guarniciones afectadas por maniobras, limpieza del área de trabajo y todo lo necesario para su correcta ejecución.</v>
          </cell>
          <cell r="C55" t="str">
            <v>m</v>
          </cell>
          <cell r="D55">
            <v>1260</v>
          </cell>
        </row>
        <row r="56">
          <cell r="B56" t="str">
            <v>Diseño  y Construcción de desviación de línea hidráulica Municipal en afectación a infraestructura de CDG con un desarrollo promedio de 150 mts, incluyendo tubería  de 4 pulgadas de diámetro,  materiales, estudios, diseño. El precio unitario incluye: elaboración de proyecto ejecutivo bajo normativa correspondiente, atención de observaciones de la supervisión de proyecto y la ejecución de la obra. Gestión de documentos, permisos, trámites, ejecución de los trabajos, materiales, mano de obra, equipo, herramienta, excavaciones, rellenos, grúas, compactación de terreno, construcción de registros y/o pozos de visita, bases, válvulas, atraques, elementos de fijación, soportes, andamios, reposición de banquetas y guarniciones afectadas por maniobras, limpieza del área de trabajo y todo lo necesario para su correcta ejecución.</v>
          </cell>
          <cell r="C56" t="str">
            <v>m</v>
          </cell>
          <cell r="D56">
            <v>600</v>
          </cell>
        </row>
        <row r="57">
          <cell r="B57" t="str">
            <v>Imprevistos de obra</v>
          </cell>
          <cell r="C57" t="str">
            <v>PZA</v>
          </cell>
          <cell r="D57">
            <v>1366409005.4649999</v>
          </cell>
        </row>
        <row r="58">
          <cell r="B58" t="str">
            <v>TOTAL Obras Inducidas</v>
          </cell>
        </row>
        <row r="59">
          <cell r="B59" t="str">
            <v>Obras de Mitigación de Impacto Ambiental (a)</v>
          </cell>
        </row>
        <row r="60">
          <cell r="B60" t="str">
            <v>Estudios y Programas</v>
          </cell>
          <cell r="C60" t="str">
            <v>PZA</v>
          </cell>
          <cell r="D60">
            <v>0.65</v>
          </cell>
        </row>
        <row r="61">
          <cell r="B61" t="str">
            <v>Ejecución de la Autorización de Cambio de Uso de Suelo Forestal Actividades: marqueo, derribo, troceo, arrime, manejo de material muerto, manejo de documentación forestal (Bitácora de actividades diarias del CUS de acuerdo al (s) resolutivo (s), integración de informes mensuales y semestrales), aprovechamiento, colecta de mantillo y ramaje.</v>
          </cell>
          <cell r="C61" t="str">
            <v>Ha</v>
          </cell>
          <cell r="D61">
            <v>10.0425</v>
          </cell>
        </row>
        <row r="62">
          <cell r="B62" t="str">
            <v>Ejecución del Programa de Conservación y Restauración de Suelo, Actividad: Manejo de residuos de desmonte</v>
          </cell>
          <cell r="C62" t="str">
            <v>m3</v>
          </cell>
          <cell r="D62">
            <v>50212.5</v>
          </cell>
        </row>
        <row r="63">
          <cell r="B63" t="str">
            <v>Ejecución del Programa de Conservación y Restauración de Suelo, Actividad: acciones de rescate y conservación del suelo orgánico producto del despalme</v>
          </cell>
          <cell r="C63" t="str">
            <v>m3</v>
          </cell>
          <cell r="D63">
            <v>6337.5</v>
          </cell>
        </row>
        <row r="64">
          <cell r="B64" t="str">
            <v>Ejecución del Programa de Conservación y Restauración de Suelo, Actividad: descompactación del suelo y reutilización del suelo en actividades de reforestación</v>
          </cell>
          <cell r="C64" t="str">
            <v>m3</v>
          </cell>
          <cell r="D64">
            <v>13000</v>
          </cell>
        </row>
        <row r="65">
          <cell r="B65" t="str">
            <v>Ejecución del Programa de Conservación y Restauración de Suelo, Actividad: estabilización de taludes de corte</v>
          </cell>
          <cell r="C65" t="str">
            <v>m</v>
          </cell>
          <cell r="D65">
            <v>47154.9</v>
          </cell>
        </row>
        <row r="66">
          <cell r="B66" t="str">
            <v>Ejecución del Programa de Conservación y Restauración de Suelo, Actividad: protección de escurrimientos</v>
          </cell>
          <cell r="C66" t="str">
            <v>m</v>
          </cell>
          <cell r="D66">
            <v>273</v>
          </cell>
        </row>
        <row r="67">
          <cell r="B67" t="str">
            <v>Ejecución del Programa de Rescate y Reubicación de Flora</v>
          </cell>
          <cell r="C67" t="str">
            <v>Ha</v>
          </cell>
          <cell r="D67">
            <v>10.0425</v>
          </cell>
        </row>
        <row r="68">
          <cell r="B68" t="str">
            <v>Ejecución del Programa de Restauración en PNIMHC y BT</v>
          </cell>
          <cell r="C68" t="str">
            <v>jor</v>
          </cell>
          <cell r="D68">
            <v>120510</v>
          </cell>
        </row>
        <row r="69">
          <cell r="B69" t="str">
            <v>Ejecución del Programa de Rescate y Reubicación de Fauna</v>
          </cell>
          <cell r="C69" t="str">
            <v>Mes</v>
          </cell>
          <cell r="D69">
            <v>27.3</v>
          </cell>
        </row>
        <row r="70">
          <cell r="B70" t="str">
            <v>Construcción de pasos de fauna</v>
          </cell>
          <cell r="C70" t="str">
            <v>PZA</v>
          </cell>
          <cell r="D70">
            <v>3.9</v>
          </cell>
        </row>
        <row r="71">
          <cell r="B71" t="str">
            <v>Capacitación y concientización al personal  sobre protección ambiental</v>
          </cell>
          <cell r="C71" t="str">
            <v>Mes</v>
          </cell>
          <cell r="D71">
            <v>9.1</v>
          </cell>
        </row>
        <row r="72">
          <cell r="B72" t="str">
            <v>Implementación del Procedimiento Integral para el Manejo de Residuos</v>
          </cell>
          <cell r="C72" t="str">
            <v>Mes</v>
          </cell>
          <cell r="D72">
            <v>31.2</v>
          </cell>
        </row>
        <row r="73">
          <cell r="B73" t="str">
            <v>Supervisión Ambiental</v>
          </cell>
          <cell r="C73" t="str">
            <v>Mes</v>
          </cell>
          <cell r="D73">
            <v>31.2</v>
          </cell>
        </row>
        <row r="74">
          <cell r="B74" t="str">
            <v>Seguimiento de las acciones del Programa de Restauración</v>
          </cell>
          <cell r="C74" t="str">
            <v>Ha</v>
          </cell>
          <cell r="D74">
            <v>2008.5</v>
          </cell>
        </row>
        <row r="75">
          <cell r="B75" t="str">
            <v>TOTAL Obras de Mitigación de Impacto Ambiental (a)</v>
          </cell>
        </row>
        <row r="76">
          <cell r="B76" t="str">
            <v>Estaciones (a)</v>
          </cell>
        </row>
        <row r="77">
          <cell r="B77" t="str">
            <v>Estación Zinacantepec</v>
          </cell>
        </row>
        <row r="78">
          <cell r="B78" t="str">
            <v>Preliminares</v>
          </cell>
        </row>
        <row r="79">
          <cell r="B79" t="str">
            <v>Demolición de guarnición de concreto existente, por medios mecánicos de secciones variables,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ell>
          <cell r="C79" t="str">
            <v>m3</v>
          </cell>
          <cell r="D79">
            <v>141.75</v>
          </cell>
        </row>
        <row r="80">
          <cell r="B80" t="str">
            <v>Demolición de carpeta asfáltica por medios mecánicos de espesor variable, el precio unitario incluye: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ell>
          <cell r="C80" t="str">
            <v>m3</v>
          </cell>
          <cell r="D80">
            <v>118.1</v>
          </cell>
        </row>
        <row r="81">
          <cell r="B81" t="str">
            <v>Suministro, fabricación y colocación de concreto hidráulico en banquetas de 10 cm. de espesor f´c=150 kg/cm2, acabado escobillado en módulos máximos de 3 m,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frontera de módulos;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81" t="str">
            <v>m2</v>
          </cell>
          <cell r="D81">
            <v>787.5</v>
          </cell>
        </row>
        <row r="82">
          <cell r="B82" t="str">
            <v>Suministro, habilitado y colocación de malla electrosoldada 6/6 6/6 en banqueta. El precio incluye: el suministro de malla en los calibres, silletas, separadores, traslapes, los cortes con cizalla, carga, elevación, las pruebas de calidad necesarias, acarreos, desperdicios, descarga, retiro de desperdicios y materiales de menor consumo; la mano de obra para manejo, enderezado, trazo, cortes, habilitado, colocación y amarres; la herramienta y el equipo necesarios para la correcta ejecución del trabajo, de acuerdo con el proyecto o las instrucciones de la residencia de obra; así como los tiempos en activo, en espera y muertos para dar cumplimiento al proceso constructivo y las condiciones de uso de vía pública;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82" t="str">
            <v>m2</v>
          </cell>
          <cell r="D82">
            <v>787.5</v>
          </cell>
        </row>
        <row r="83">
          <cell r="B83" t="str">
            <v>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83" t="str">
            <v>m2</v>
          </cell>
          <cell r="D83">
            <v>1223</v>
          </cell>
        </row>
        <row r="84">
          <cell r="B84" t="str">
            <v>Suministro, fabricación y colocación de concreto hidráulico en guarnición de sección vertical de base 20, corona 15 y altura 30 cm en ángulo recto a la cara de la vialidad, f´c=200 kg/cm2 t.m.a. 40 mm, acabado pulido con volteador,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dar la geometría indicada;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84" t="str">
            <v>m</v>
          </cell>
          <cell r="D84">
            <v>525</v>
          </cell>
        </row>
        <row r="85">
          <cell r="B85" t="str">
            <v>Demolición de guarnición de concreto existente, por medios mecánicos de secciones variables,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ell>
          <cell r="C85" t="str">
            <v>m3</v>
          </cell>
          <cell r="D85">
            <v>901.98</v>
          </cell>
        </row>
        <row r="86">
          <cell r="B86" t="str">
            <v>Demolición de carpeta asfáltica por medios mecánicos de espesor variable, el precio unitario incluye: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ell>
          <cell r="C86" t="str">
            <v>m3</v>
          </cell>
          <cell r="D86">
            <v>751.65</v>
          </cell>
        </row>
        <row r="87">
          <cell r="B87" t="str">
            <v>Suministro, fabricación y colocación de concreto hidráulico en banquetas de 10 cm. de espesor f´c=150 kg/cm2, acabado escobillado en módulos máximos de 3 m,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frontera de módulos;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87" t="str">
            <v>m2</v>
          </cell>
          <cell r="D87">
            <v>5011</v>
          </cell>
        </row>
        <row r="88">
          <cell r="B88" t="str">
            <v>Suministro, habilitado y colocación de malla electrosoldada 6/6 6/6 en banqueta. El precio incluye: el suministro de malla en los calibres, silletas, separadores, traslapes, los cortes con cizalla, carga, elevación, las pruebas de calidad necesarias, acarreos, desperdicios, descarga, retiro de desperdicios y materiales de menor consumo; la mano de obra para manejo, enderezado, trazo, cortes, habilitado, colocación y amarres; la herramienta y el equipo necesarios para la correcta ejecución del trabajo, de acuerdo con el proyecto o las instrucciones de la residencia de obra; así como los tiempos en activo, en espera y muertos para dar cumplimiento al proceso constructivo y las condiciones de uso de vía pública;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88" t="str">
            <v>m2</v>
          </cell>
          <cell r="D88">
            <v>5011</v>
          </cell>
        </row>
        <row r="89">
          <cell r="B89" t="str">
            <v>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89" t="str">
            <v>m2</v>
          </cell>
          <cell r="D89">
            <v>8634</v>
          </cell>
        </row>
        <row r="90">
          <cell r="B90" t="str">
            <v>Suministro, fabricación y colocación de concreto hidráulico en guarnición de sección vertical de base 20, corona 15 y altura 30 cm en ángulo recto a la cara de la vialidad, f´c=200 kg/cm2 t.m.a. 40 mm, acabado pulido con volteador,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dar la geometría indicada;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90" t="str">
            <v>m</v>
          </cell>
          <cell r="D90">
            <v>3994</v>
          </cell>
        </row>
        <row r="91">
          <cell r="B91" t="str">
            <v>TOTAL Preliminares</v>
          </cell>
        </row>
        <row r="92">
          <cell r="B92" t="str">
            <v>Cimentación</v>
          </cell>
        </row>
        <row r="93">
          <cell r="B93" t="str">
            <v>Perforación para pilas de estación elevada coladas en sitio, de diámetro de 120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v>
          </cell>
          <cell r="C93" t="str">
            <v>m</v>
          </cell>
          <cell r="D93">
            <v>2772</v>
          </cell>
        </row>
        <row r="94">
          <cell r="B94" t="str">
            <v>Suministro, habilitado, armado y colocación de acero de refuerzo corrugado, ASTM A-706 grado 60 y límite elástico fy=4200 kg/cm2 de pilas en estación elevada,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94" t="str">
            <v>kg</v>
          </cell>
          <cell r="D94">
            <v>470259</v>
          </cell>
        </row>
        <row r="95">
          <cell r="B95" t="str">
            <v>Suministro, fabricación y colocación de concreto  en pilas de estación elevada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95" t="str">
            <v>m3</v>
          </cell>
          <cell r="D95">
            <v>3135</v>
          </cell>
        </row>
        <row r="96">
          <cell r="B96" t="str">
            <v>Excavación a cielo abierto en cimentaciones de estaciones  elevadas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v>
          </cell>
          <cell r="C96" t="str">
            <v>m3</v>
          </cell>
          <cell r="D96">
            <v>4724</v>
          </cell>
        </row>
        <row r="97">
          <cell r="B97" t="str">
            <v>Demolición por medios mecánicos de cabeza de pila en estación  elevada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v>
          </cell>
          <cell r="C97" t="str">
            <v>m3</v>
          </cell>
          <cell r="D97">
            <v>44.7866</v>
          </cell>
        </row>
        <row r="98">
          <cell r="B98" t="str">
            <v>Suministro, fabricación y colocación de plantilla de concreto simple en cimentación de estación de viaducto elevado con una f´c= 100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98" t="str">
            <v>m3</v>
          </cell>
          <cell r="D98">
            <v>56</v>
          </cell>
        </row>
        <row r="99">
          <cell r="B99" t="str">
            <v>Suministro, habilitado, armado y colocación de acero de refuerzo corrugado, ASTM A-706 grado 60 y límite elástico de 4200 kg/cm2 en cimentación,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99" t="str">
            <v>kg</v>
          </cell>
          <cell r="D99">
            <v>253222</v>
          </cell>
        </row>
        <row r="100">
          <cell r="B100" t="str">
            <v>Suministro, habilitado y colocación de cimbra de contacto acabado común en elementos de cimentación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v>
          </cell>
          <cell r="C100" t="str">
            <v>m2</v>
          </cell>
          <cell r="D100">
            <v>938</v>
          </cell>
        </row>
        <row r="101">
          <cell r="B101" t="str">
            <v>Suministro, fabricación y colocación de concreto  en zapatas de cimentación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01" t="str">
            <v>m3</v>
          </cell>
          <cell r="D101">
            <v>1688</v>
          </cell>
        </row>
        <row r="102">
          <cell r="B102" t="str">
            <v>TOTAL Cimentación</v>
          </cell>
        </row>
        <row r="103">
          <cell r="B103" t="str">
            <v>Estructura</v>
          </cell>
        </row>
        <row r="104">
          <cell r="B104" t="str">
            <v>Suministro, habilitado, armado y colocación de acero de refuerzo corrugado, ASTM A-706 grado 60 y límite elástico fy=4200 kg/cm2, en columnas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04" t="str">
            <v>kg</v>
          </cell>
          <cell r="D104">
            <v>168999</v>
          </cell>
        </row>
        <row r="105">
          <cell r="B105" t="str">
            <v>Suministro, habilitado, armado y colocación de acero de refuerzo corrugado, ASTM A-706 grado 60 y límite elástico fy=4200 kg/cm2, en mensulas y dinteles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05" t="str">
            <v>kg</v>
          </cell>
          <cell r="D105">
            <v>85701</v>
          </cell>
        </row>
        <row r="106">
          <cell r="B106" t="str">
            <v>Suministro, habilitado y colocación de cimbra de contacto acabado especial con el acabado y textura indicada en proyecto en columnas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106" t="str">
            <v>m2</v>
          </cell>
          <cell r="D106">
            <v>1633</v>
          </cell>
        </row>
        <row r="107">
          <cell r="B107" t="str">
            <v>Suministro, habilitado y colocación de cimbra de contacto acabado especial con el acabado y textura indicada en proyecto en mensulas y dinteles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107" t="str">
            <v>m2</v>
          </cell>
          <cell r="D107">
            <v>1135</v>
          </cell>
        </row>
        <row r="108">
          <cell r="B108" t="str">
            <v>Suministro, fabricación y colocación de concreto  en columnas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08" t="str">
            <v>m3</v>
          </cell>
          <cell r="D108">
            <v>470</v>
          </cell>
        </row>
        <row r="109">
          <cell r="B109" t="str">
            <v>Suministro, fabricación y colocación de concreto  en mensulas y dinteles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09" t="str">
            <v>m3</v>
          </cell>
          <cell r="D109">
            <v>845</v>
          </cell>
        </row>
        <row r="110">
          <cell r="B110" t="str">
            <v>Suministro, habilitado y colocación de losa de 130 mm de espesor a base de METALDECK  de 3”, grado 40, calibre 20, capa de compresión de 55 mm, de f’c de 300 kg/cm2,  con acero de  refuerzo corrugado, ASTM A-706 grado 60 y límite elástico de 4200 kg/cm2 en los diámetros y separaciones indicadas en proyecto, el precio unitario incluye: los materiales puestos en el sitio de su colocación; el acero de refuerzo según proyecto, los traslapes, ganchos dobleces, uniones soldadas, mermas y desperdicios; concreto con f’c de 300 kg/cm2; tapas de cierre, traslapes de lámina, unión entre láminas (tornillos autoperforantes o remaches o puntos de soldadura);  conectores de cortante (pernos tipo Nelson o similar equivalente de 19 mm  de espesor y longitud de 150 mm con límite elástico mínimo de 345 Mpa) con la separación indicada en proyecto; apoyo mínimo de la lámina de 4 cm; sus mermas y desperdicios, los cortes necesarios; trazo y nivelación las veces necesarias; el apuntalamiento provisional en caso de ser necesario (por 15 días);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110" t="str">
            <v>m2</v>
          </cell>
          <cell r="D110">
            <v>675</v>
          </cell>
        </row>
        <row r="111">
          <cell r="B111" t="str">
            <v>Suministro, habilitado, fabricación y colocación de estructura metalica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v>
          </cell>
          <cell r="C111" t="str">
            <v>kg</v>
          </cell>
          <cell r="D111">
            <v>204309</v>
          </cell>
        </row>
        <row r="112">
          <cell r="B112" t="str">
            <v>Suministro, habilitado, armado y colocación de acero de refuerzo corrugado, ASTM A-706 grado 60 y límite elástico de 4200 kg/cm2, en diafragmas de estaciones elevadas,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12" t="str">
            <v>kg</v>
          </cell>
          <cell r="D112">
            <v>28350</v>
          </cell>
        </row>
        <row r="113">
          <cell r="B113" t="str">
            <v>Suministro, fabricación y colocación de concreto  en diafragmas de estaciones elevadas con una f´c= 300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13" t="str">
            <v>m3</v>
          </cell>
          <cell r="D113">
            <v>284</v>
          </cell>
        </row>
        <row r="114">
          <cell r="B114" t="str">
            <v>Suministro, habilitado y colocación de cimbra de contacto acabado especial con el acabado y textura indicada en proyecto en diafragmas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114" t="str">
            <v>m2</v>
          </cell>
          <cell r="D114">
            <v>1538</v>
          </cell>
        </row>
        <row r="115">
          <cell r="B115" t="str">
            <v>Fabricación, transporte y montaje de viga prefabricada y pretensada de Viga artesa tipo 160/280/22 de concreto f’c de 500 kg/cm2, tamaño máximo del agregado de 15 mm y recubrimiento mínimo de 4 cm, acero de refuerzo ASTM A706M grado 60 fy de 4200 kg/cm2, torones de 0.6 pulgadas de diámetro de acero ASTM 416 grado 270 tensados a 209 kN, de longitud de 20.00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115" t="str">
            <v>PZA</v>
          </cell>
          <cell r="D115">
            <v>20</v>
          </cell>
        </row>
        <row r="116">
          <cell r="B116" t="str">
            <v>Fabricación, transporte y montaje de viga prefabricada y pretensada de Viga Aashto tipo IV de concreto f’c de 500 kg/cm2, tamaño máximo del agregado de 15 mm y recubrimiento mínimo de 4 cm, acero de refuerzo ASTM A706M grado 60 fy de 4200 kg/cm2, torones de 0.6 pulgadas de diámetro de acero ASTM 416 grado 270 tensados a 209 kN, de longitud de 20.00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116" t="str">
            <v>PZA</v>
          </cell>
          <cell r="D116">
            <v>20</v>
          </cell>
        </row>
        <row r="117">
          <cell r="B117" t="str">
            <v>Suministro, habilitado, armado y colocación de acero de refuerzo corrugado, ASTM A-706 grado 60 y límite elástico de 4200 kg/cm2, en losa, plinton, banquetas, muros, y trincheras de nivel bajo anden,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17" t="str">
            <v>kg</v>
          </cell>
          <cell r="D117">
            <v>159772</v>
          </cell>
        </row>
        <row r="118">
          <cell r="B118" t="str">
            <v>Suministro, fabricación y colocación de concreto en losa de nivel bajo anden de estaciones elevadas con una f´c= 350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18" t="str">
            <v>m3</v>
          </cell>
          <cell r="D118">
            <v>1253</v>
          </cell>
        </row>
        <row r="119">
          <cell r="B119" t="str">
            <v>Suministro, fabricación y colocación de concreto en banquetas, trincheras y muros de nivel bajo anden en estaciones elevadas, con una f´c= 300 kg/cm2, el precio unitario incluye: los materiales puestos en el sitio de su colocación, tubería de PVC hidráulico de 4 pulgadas de diámetro para conducción de aguas pluviales,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19" t="str">
            <v>m3</v>
          </cell>
          <cell r="D119">
            <v>763</v>
          </cell>
        </row>
        <row r="120">
          <cell r="B120" t="str">
            <v>Suministro, habilitado, armado y colocación de barandal metálico (parapeto) sobre banqueta en nivel bajo anden, a base de poste formados por dos placas de acero A-36 de espesor de 8 mm a cada 2 metros, con elementos horizontales formados por cuatro tubos de diámetros de: 50, 70, 80 y 90 mm todos con espesor de 4 mm con la geometría indicada en proyecto, el precio unitario incluye: los materiales puestos en el sitio de su utilización, la maquinaria, equipo, herramienta y mano de obra necesaria para su habilitado, armado y colocación; las placas para formar el barandal con la geometría y orificios indicados en proyecto, la soldadura, esmerilado, cortes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mermas, desperdicios, limpieza con chorro de arena; la aplicación de pintura anticorrosiva y acabado final;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20" t="str">
            <v>m</v>
          </cell>
          <cell r="D120">
            <v>400</v>
          </cell>
        </row>
        <row r="121">
          <cell r="B121" t="str">
            <v>Suministro, habilitado y colocación de cimbra de contacto acabado especial con el acabado y textura indicada en proyecto en losa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121" t="str">
            <v>m2</v>
          </cell>
          <cell r="D121">
            <v>9030</v>
          </cell>
        </row>
        <row r="122">
          <cell r="B122" t="str">
            <v>Suministro, habilitado y colocación de cimbra de contacto acabado especial con el acabado y textura indicada en proyecto en banquetas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122" t="str">
            <v>m2</v>
          </cell>
          <cell r="D122">
            <v>210</v>
          </cell>
        </row>
        <row r="123">
          <cell r="B123" t="str">
            <v>Suministro, habilitado y colocación de cimbra de contacto acabado especial con el acabado y textura indicada en proyecto en muros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123" t="str">
            <v>m2</v>
          </cell>
          <cell r="D123">
            <v>1800</v>
          </cell>
        </row>
        <row r="124">
          <cell r="B124" t="str">
            <v>Suministro, habilitado, armado y colocación de acero de refuerzo corrugado, ASTM A-706 grado 60 y límite elástico de 4200 kg/cm2, en losas de nivel anden,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24" t="str">
            <v>kg</v>
          </cell>
          <cell r="D124">
            <v>10000</v>
          </cell>
        </row>
        <row r="125">
          <cell r="B125" t="str">
            <v>Suministro, fabricación y colocación de concreto  en losas de nivel anden, con una f´c= 300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25" t="str">
            <v>m3</v>
          </cell>
          <cell r="D125">
            <v>100</v>
          </cell>
        </row>
        <row r="126">
          <cell r="B126" t="str">
            <v>Suministro, fabricación y colocación sistema de losa alveolar de nivel anden,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26" t="str">
            <v>m2</v>
          </cell>
          <cell r="D126">
            <v>1600</v>
          </cell>
        </row>
        <row r="127">
          <cell r="B127" t="str">
            <v>Suministro, habilitado, fabricación y colocación de estructura metalica en cubierta de estaciones elevadas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v>
          </cell>
          <cell r="C127" t="str">
            <v>kg</v>
          </cell>
          <cell r="D127">
            <v>200</v>
          </cell>
        </row>
        <row r="128">
          <cell r="B128" t="str">
            <v>TOTAL Estructura</v>
          </cell>
        </row>
        <row r="129">
          <cell r="B129" t="str">
            <v>Arquitectura</v>
          </cell>
        </row>
        <row r="130">
          <cell r="B130" t="str">
            <v>Suministro y aplicación de acabado en piso con  resina epóxica guardquim epoxi 630 aqua de imperquimia, o similar equivalente, de un milímetro de espesor,  color  sprint 5-37-5, sobre firme de concreto pulido, el precio unitario incluye: los equipos, herramienta y mano de obra para realizar el trabajo; los materiales puestos en el sitio de su colocación;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30" t="str">
            <v>m2</v>
          </cell>
          <cell r="D130">
            <v>542</v>
          </cell>
        </row>
        <row r="131">
          <cell r="B131" t="str">
            <v>Construcción de muro divisorio de block hueco 12x20x40 junteado con cemento arena en proporción 1:4 de una altura de 0 a 5.0 metros de altura,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131" t="str">
            <v>m2</v>
          </cell>
          <cell r="D131">
            <v>1212</v>
          </cell>
        </row>
        <row r="132">
          <cell r="B132" t="str">
            <v>Suministro y aplicación de impermeabilizante para cisterna marca COMEX  modelo Uretop H el precio unitario incluye: los equipos, herramienta y mano de obra para realizar el trabajo; los materiales puestos en el sitio de su colocación; con el espesor indicado por el fabricante,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32" t="str">
            <v>m2</v>
          </cell>
          <cell r="D132">
            <v>77</v>
          </cell>
        </row>
        <row r="133">
          <cell r="B133" t="str">
            <v>Suministro y aplicación de pintura  vinílica antipolvo marca XXXX, o similar equivalente, color blanco código, aplicada en plafón a una altura máxima de 5.0 m. de altura, aplicación a dos manos de pintura previa aplicación de sellador, el precio unitario incluye: los equipos, herramienta y mano de obra para realizar el trabajo; los materiales puestos en el sitio de su aplicación, el sellador previamente aplicado en el plafon,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33" t="str">
            <v>m2</v>
          </cell>
          <cell r="D133">
            <v>2008</v>
          </cell>
        </row>
        <row r="134">
          <cell r="B134" t="str">
            <v>Suministro, habilitado y colocación de puerta simple metálica de claro libre de  1.0 x 2.10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34" t="str">
            <v>PZA</v>
          </cell>
          <cell r="D134">
            <v>8</v>
          </cell>
        </row>
        <row r="135">
          <cell r="B135" t="str">
            <v>Suministro, habilitado y colocación de puerta doble metálica de claro libre de  2.20 x 2.30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 y todo lo necesario para su correcta ejecución por unidad de obra terminada.</v>
          </cell>
          <cell r="C135" t="str">
            <v>PZA</v>
          </cell>
          <cell r="D135">
            <v>7</v>
          </cell>
        </row>
        <row r="136">
          <cell r="B136" t="str">
            <v>Suministro, habilitado y colocación de guía táctil para invidentes “FRANJA PODOTÁCTIL” de concreto polimérico o similar equivalente, de sección 20x20x2.5 cm con altura de relieves de 5 mm, INDICADOR DE ADVERTENCIA con relieve de botones,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36" t="str">
            <v>m</v>
          </cell>
          <cell r="D136">
            <v>1.2</v>
          </cell>
        </row>
        <row r="137">
          <cell r="B137" t="str">
            <v>Suministro, habilitado y colocación de guía táctil para invidentes “FRANJA PODOTÁCTIL” de concreto polimérico o similar equivalente, de sección 20x20x2.5 cm con altura de relieves de 5 mm, INDICADOR DE DIRECCIÓN-AVANCE con relieve de franjas paralelas,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37" t="str">
            <v>m</v>
          </cell>
          <cell r="D137">
            <v>140</v>
          </cell>
        </row>
        <row r="138">
          <cell r="B138" t="str">
            <v>Construcción de “nariz de anden estaciones elevadas”, con la geometría, armado, concreto f´c y acabado según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con acabado indicado en proyecto, su vibrado, descimbrado, membrana de curado; acero de refuerzo con sus ganchos, amarres, bastones, traslapes, soldadura, incluye el concreto, la mezcla, el acarreo y colocación del</v>
          </cell>
          <cell r="C138" t="str">
            <v>m</v>
          </cell>
          <cell r="D138">
            <v>400</v>
          </cell>
        </row>
        <row r="139">
          <cell r="B139" t="str">
            <v>Suministro, habilitado y colocación de muro compuesto, una cara de fibrocemento de 8 mm de espesor marca FUNDER MAX o similar equivalente, MODELO MAX EXTERIOR F-QUALITAT 0070  COLOR CARBON GREY en piezas de 20x100 cm, y  una cara de TABLAROCA FIRECODE TIPO X , o similar equivalente  de 5/8 de espesor, colocado sobre bastidor de estructura metálica, de acuerdo a despiece indicado en planos, nivel anden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39" t="str">
            <v>m2</v>
          </cell>
          <cell r="D139">
            <v>1024</v>
          </cell>
        </row>
        <row r="140">
          <cell r="B140" t="str">
            <v>Suministro y aplicación de pintura de esmalte mate COMEX 100 o similar equivalente, color gris perla 106 acabado mate,  a dos manos de pintura con previa aplicación de sellador. nivel anden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la estructura de fijación y soporte al elemento estructural principal a base de perfiles estructurales horizontales y verticales con las geometrías y características indicadas en proyecto;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40" t="str">
            <v>m2</v>
          </cell>
          <cell r="D140">
            <v>1965</v>
          </cell>
        </row>
        <row r="141">
          <cell r="B141" t="str">
            <v>Suministro, habilitado y colocación de muro tablaroca firecode tipo X, o similar equivalente  de 5/8 de espesor, colocado sobre bastidor metálico a dos caras,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la estructura de fijación y soporte al elemento estructural principal a base de perfiles estructurales horizontales y verticales con las geometrías y características indicadas en proyecto; trazo y nivelación las veces necesarias; los acarreos internos necesarios y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41" t="str">
            <v>m2</v>
          </cell>
          <cell r="D141">
            <v>34</v>
          </cell>
        </row>
        <row r="142">
          <cell r="B142" t="str">
            <v>Suministro y colocación de loseta cerámica marca INTERCERAMIC o similar equivalente, modelo TESSUTO RECTIFICADO color ECRU GRAY, uso comercial tráfico intenso clasificación PEI V, de dimensiones de 59x59 cm, colocada con junta a hueso con adhesivo tipo Crest o similar equivalente. nivel anden estaciones elevadas, El precio unitario incluye: los equipos, herramienta y mano de obra para realizar el trabajo; los materiales puestos en el sitio de su colocación; el adhesivo tipo Crest o similar equivalente y su mezcla para su aplicación; mermas y desperdicios; la estructura de fijación y soporte al elemento estructural principal a base de perfiles estructurales horizontales y verticales con las geometrías y características indicadas en proyecto; trazo y nivelación las veces necesarias;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42" t="str">
            <v>m2</v>
          </cell>
          <cell r="D142">
            <v>77</v>
          </cell>
        </row>
        <row r="143">
          <cell r="B143" t="str">
            <v>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anden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143" t="str">
            <v>m2</v>
          </cell>
          <cell r="D143">
            <v>127</v>
          </cell>
        </row>
        <row r="144">
          <cell r="B144" t="str">
            <v>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nivel anden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v>
          </cell>
          <cell r="C144" t="str">
            <v>kg</v>
          </cell>
          <cell r="D144">
            <v>144.19999999999999</v>
          </cell>
        </row>
        <row r="145">
          <cell r="B145" t="str">
            <v>Suministro habilitado y colocación de tubo para pasamano de acero inoxidable C-304 de 2 pulgadas de espesor, acabado satinado, nivel anden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145" t="str">
            <v>m</v>
          </cell>
          <cell r="D145">
            <v>413.8</v>
          </cell>
        </row>
        <row r="146">
          <cell r="B146" t="str">
            <v>Suministro y colocación de lámina de acero galvanizada plegada y prelacada, 1 mm de espesor para techumbre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146" t="str">
            <v>m2</v>
          </cell>
          <cell r="D146">
            <v>2008</v>
          </cell>
        </row>
        <row r="147">
          <cell r="B147" t="str">
            <v>Suministro y colocación de plancha de aislamiento térmico rígida sobre cubierta de lámina de techumbre cuerpo central estaciones elevadas, formulada con polisocianurato (P.I.R) mediante proceso de espumación, recubierta con velo de vidrio por ambas caras, para techumbre,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147" t="str">
            <v>m2</v>
          </cell>
          <cell r="D147">
            <v>2008</v>
          </cell>
        </row>
        <row r="148">
          <cell r="B148" t="str">
            <v>Suministro y colocación de membrana flexible de impermeabilizante de vinilo PVC-P con armadura de malla de poliéster, del tipo vinitex MP o similar equivalente de 1.2 mm de espesor, del color indicado por la Dirección del Proyecto, para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48" t="str">
            <v>m2</v>
          </cell>
          <cell r="D148">
            <v>2615</v>
          </cell>
        </row>
        <row r="149">
          <cell r="B149" t="str">
            <v>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en pasarela de acceso cuerpo central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49" t="str">
            <v>m2</v>
          </cell>
          <cell r="D149">
            <v>1786.4</v>
          </cell>
        </row>
        <row r="150">
          <cell r="B150" t="str">
            <v>Suministro y colocación de cristal templado 12 mm, marca SAINT GOBAIN  o similar equivalente, transparente, montado en caras exteriores de elevadores, a la altura indicada en proyecto, colocado con conectores sobre soporte estándar de acero inoxidable y perfiles de acero estructural, de acuerdo a despiece y colocación indicada en planos, en pasarela de acceso cuerpo central estaciones elevadas,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la estructura de fijación y soporte al elemento estructural principal a base de perfiles estructurales horizontales y verticales con las geometrías y características indicadas en proyecto; el contratista será el responsable de la protección de los elementos de este concepto hasta la entrega al organismo operador, deberá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50" t="str">
            <v>m2</v>
          </cell>
          <cell r="D150">
            <v>328.5</v>
          </cell>
        </row>
        <row r="151">
          <cell r="B151" t="str">
            <v>Suministro, habilitado y colocación de fachada en pasarelas de acceso cuerpo central estaciones elevadas a base de cristal claro templado de 12.7 mm de espesor marca SAINT GOBAIN o similar equivalente, fijación y unión por medio de arañas de dos y cuatro brazos de acero inoxidable 316, y rotulas cónicas como elemento de unión, con el despiece, geometrías y altura indicadas en proyecto, en pasarela de acceso, El precio unitario incluye: los equipos, herramienta y mano de obra para realizar el trabajo; los materiales puestos en el sitio de su colocación; el cristal templado, arañas de dos y cuatro brazos, rotulas; mermas y desperdicios, los andamios necesarios y plataformas para la realización del trabajo, los elementos de fijación, sujeción, tornillería, soportes, sujetadores, sellos de goma, juntas; la estructura de fijación y soporte al elemento estructural principal a base de perfiles estructurales horizontales y verticales con las geometrías y características indicadas en proyecto;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51" t="str">
            <v>m2</v>
          </cell>
          <cell r="D151">
            <v>478</v>
          </cell>
        </row>
        <row r="152">
          <cell r="B152" t="str">
            <v>Suministro y colocación de despachador de toalla rollo color humo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52" t="str">
            <v>PZA</v>
          </cell>
          <cell r="D152">
            <v>2</v>
          </cell>
        </row>
        <row r="153">
          <cell r="B153" t="str">
            <v>Suministro y colocación de despachador de jabón espuma kleennex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53" t="str">
            <v>PZA</v>
          </cell>
          <cell r="D153">
            <v>2</v>
          </cell>
        </row>
        <row r="154">
          <cell r="B154" t="str">
            <v>Suministro y colocación de espejo colectivo con marco de aluminio anodizado natural, sello perimetral y tapa posterior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y todo lo necesario para su correcta ejecución por unidad de obra terminada.</v>
          </cell>
          <cell r="C154" t="str">
            <v>PZA</v>
          </cell>
          <cell r="D154">
            <v>2</v>
          </cell>
        </row>
        <row r="155">
          <cell r="B155" t="str">
            <v>Suministro y colocación de lavabo rectangular de sobre cubierta con rebosadero marca Helvex o similar equivalente, modelo marcus LV-3, color blanco con monomando para lavabo cromado modelo novus E-900 marca helvex o similar equivalente y cespol con tubo de latón cromado modelo 206L marca Urrea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55" t="str">
            <v>PZA</v>
          </cell>
          <cell r="D155">
            <v>2</v>
          </cell>
        </row>
        <row r="156">
          <cell r="B156" t="str">
            <v>Suministro, habilitado y colocación de cubierta para lavabo a base de panel durock o similar equivalente, forrada con azulejo de 20x25 cm color hueso, con base a la geometría y dimensiones indicadas en proyecto, en estaciones elevadas, el precio unitario incluye: los equipos, herramienta y mano de obra para realizar el trabajo; los materiales puestos en el sitio de su colocación, el aditivo para pegado del azulejo marca Crest o similar equivalente o similar equivalente,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56" t="str">
            <v>m2</v>
          </cell>
          <cell r="D156">
            <v>2</v>
          </cell>
        </row>
        <row r="157">
          <cell r="B157" t="str">
            <v>Suministro y colocación de sanitario cadet flux flowise 16-1/2 pulgadas marca American Standar o similar equivalente con fluxómetro selectronic 6065121MX.002 o similar equivalente con asiento y tapa color blanco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57" t="str">
            <v>PZA</v>
          </cell>
          <cell r="D157">
            <v>2</v>
          </cell>
        </row>
        <row r="158">
          <cell r="B158" t="str">
            <v>Suministro y colocación de despachador higiénico de plástico rígido color humo para rollos de papel marca KIMBERLY-CLARK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58" t="str">
            <v>PZA</v>
          </cell>
          <cell r="D158">
            <v>2</v>
          </cell>
        </row>
        <row r="159">
          <cell r="B159" t="str">
            <v>Suministro y colocación de gancho doble cromado modelo konos 2106 marca helvex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59" t="str">
            <v>PZA</v>
          </cell>
          <cell r="D159">
            <v>2</v>
          </cell>
        </row>
        <row r="160">
          <cell r="B160" t="str">
            <v>Suministro y colocación de placas de granito en edificio de acceso nivel calle de estaciones elevadas de tráfico pesado SHADOW BLACK o G684 de sección 600 x 1200 mm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60" t="str">
            <v>m2</v>
          </cell>
          <cell r="D160">
            <v>1825</v>
          </cell>
        </row>
        <row r="161">
          <cell r="B161" t="str">
            <v>Suministro y colocación de placas de granito en huella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61" t="str">
            <v>m2</v>
          </cell>
          <cell r="D161">
            <v>120.76</v>
          </cell>
        </row>
        <row r="162">
          <cell r="B162" t="str">
            <v>Suministro y colocación de placas de granito en peralte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62" t="str">
            <v>m2</v>
          </cell>
          <cell r="D162">
            <v>68.463999999999999</v>
          </cell>
        </row>
        <row r="163">
          <cell r="B163" t="str">
            <v>Suministro y colocación de zoclo de placas de granito para pisos de tráfico pesado SHADOW BLACK o G684 de 7 cm de altura 3/4" de espesor, con longitudes de 600 ó 1200 mm. igual a muestra autorizada, acabado pulido brillado (nivel 90 en pulimento) seleccionado y clasificado como Calidad A, rectificado en medidas y espesor de acuerdo a norma Internacional. Colocado en junta a hueso.  Tratamiento con químico oleofobo en su cara superior y laterales. Debido al volumen el material deberá ser suministrado clasificado y separado en tonalidades dentro de rangos previamente definidos por el proyecto, nivel calle de edificio de acceso de estaciones elevadas, el precio unitario incluye: los equipos, herramienta y mano de obra para realizar el trabajo; los materiales puestos en el sitio de su colocación; el mortero cemento-arena relación 1:4 para la colocación y su mezcla para la aplicación, las pruebas de calidad necesarias y su mezcla para su aplicación; mermas y desperdicios, los acarreos internos necesarios,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63" t="str">
            <v>m</v>
          </cell>
          <cell r="D163">
            <v>74.7</v>
          </cell>
        </row>
        <row r="164">
          <cell r="B164" t="str">
            <v>Suministro, habilitado y colocación de guía táctil para invidentes “FRANJA PODOTÁCTIL” de concreto polimérico o similar equivalente, de sección 20x20x2.5 cm con altura de relieves de 5 mm, INDICADOR DE ADVERTENCIA con relieve de botones,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64" t="str">
            <v>m</v>
          </cell>
          <cell r="D164">
            <v>0.8</v>
          </cell>
        </row>
        <row r="165">
          <cell r="B165" t="str">
            <v>Suministro, habilitado y colocación de guía táctil para invidentes “FRANJA PODOTÁCTIL” de concreto polimérico o similar equivalente, de sección 20x20x2.5 cm con altura de relieves de 5 mm, INDICADOR DE DIRECCIÓN-AVANCE con relieve de franjas paralelas,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65" t="str">
            <v>m</v>
          </cell>
          <cell r="D165">
            <v>126</v>
          </cell>
        </row>
        <row r="166">
          <cell r="B166" t="str">
            <v>Construcción y aplicación de aplanado tipo fino de 2 cm. de espesor a base de cemento-arena en proporción 1:5 aplicado en muros de edificio de acceso de estaciones elevadas.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166" t="str">
            <v>m2</v>
          </cell>
          <cell r="D166">
            <v>2424</v>
          </cell>
        </row>
        <row r="167">
          <cell r="B167" t="str">
            <v>Suministro y colocación de placas de granito para descansos de escaleras nivel anden-vestibulo de estaciones elevadas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67" t="str">
            <v>m2</v>
          </cell>
          <cell r="D167">
            <v>39.299999999999997</v>
          </cell>
        </row>
        <row r="168">
          <cell r="B168" t="str">
            <v>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en escalera nivel anden-vestíbulo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168" t="str">
            <v>m2</v>
          </cell>
          <cell r="D168">
            <v>320</v>
          </cell>
        </row>
        <row r="169">
          <cell r="B169" t="str">
            <v>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en escalera nivel anden-vestíbulo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v>
          </cell>
          <cell r="C169" t="str">
            <v>kg</v>
          </cell>
          <cell r="D169">
            <v>370.2</v>
          </cell>
        </row>
        <row r="170">
          <cell r="B170" t="str">
            <v>Suministro, habilitado y colocación de ventana en esquina en Cuarto de Operador  4.00 x 0.60 y 1.60 x 0.60 a base de vidrio laminado 12 mm, de espesor con las siguientes configuraciones 6 mm de vidrio templado claro más 0.57 de PVB color claro más 6mm de vidrio templado claro de la línea CLEAR SOLUTIONS de grupo BASICA o similar equivalente,,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70" t="str">
            <v>PZA</v>
          </cell>
          <cell r="D170">
            <v>1</v>
          </cell>
        </row>
        <row r="171">
          <cell r="B171" t="str">
            <v>Suministro, habilitado y colocación de letrero de estacion, fabricadas a base de acero inoxidable de 1.5 mm,con iluminacion lineal led. el precio unitario incluye: los equipos, herramienta y mano de obra para realizar el trabajo; los materiales puestos en el sitio de su colocación; mermas y desperdicios; elevación asistida,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171" t="str">
            <v>PZA</v>
          </cell>
          <cell r="D171">
            <v>2</v>
          </cell>
        </row>
        <row r="172">
          <cell r="B172" t="str">
            <v>Suministro y colocación de pavimento en placas de concreto hidraulico permeable, formando drenaje perimetral, en edificio de acceso nivel calle de Estaciónes elevadas de tráfico pesado de 2" de espesor, igual a muestra autorizada,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172" t="str">
            <v>m2</v>
          </cell>
          <cell r="D172">
            <v>421</v>
          </cell>
        </row>
        <row r="173">
          <cell r="B173" t="str">
            <v>Suministro, habilitado y colocación de guía táctil para invidentes “FRANJA PODOTÁCTIL” de concreto polimérico o similar equivalente, de sección 20x20x2.5 cm con altura de relieves de 5 mm, INDICADOR DE ALTO con relieve de botones, nivel calle de edificio de acceso de Estaciónes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173" t="str">
            <v>m</v>
          </cell>
          <cell r="D173">
            <v>413</v>
          </cell>
        </row>
        <row r="174">
          <cell r="B174" t="str">
            <v>Suministro y colocación de piso Falso en Locales Tecnicos, a 0,60m de altura, compuesto de paneles removibles de 61 x 61cm, con relleno ligero de concreto de alta resistencia, de 2,5cm de espesor con recubrimiento de lamina electrogalvanizada ca. 24 en cara superior y en inferior cal. 22, con escaleras de acceso</v>
          </cell>
          <cell r="C174" t="str">
            <v>m2</v>
          </cell>
          <cell r="D174">
            <v>193</v>
          </cell>
        </row>
        <row r="175">
          <cell r="B175" t="str">
            <v>Suministro habilitado y colocación de piel externa a base de lamina perforada de aluminio solido anodizado o similar equivalente, espesor de 0.3 mm, marca METAL EXPERTS de grupo Basica, color RAL 9023 PEARL DARK GREY (powder coated), acabado mate; colocado sobre escuadras de anclaje y perfiles,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175" t="str">
            <v>m2</v>
          </cell>
          <cell r="D175">
            <v>22021</v>
          </cell>
        </row>
        <row r="176">
          <cell r="B176" t="str">
            <v>Suministro habilitado y colocación de celosía metalica lisa o similar equivalente, espesor de 0.5 mm; colocado sobre escuadras de anclaje y perfiles mullion ,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176" t="str">
            <v>m2</v>
          </cell>
          <cell r="D176">
            <v>9974</v>
          </cell>
        </row>
        <row r="177">
          <cell r="B177" t="str">
            <v>Suministro habilitado y colocación de placa metalica lisa o similar equivalente, en cierre de estación elevada, espesor de 0.5 mm; colocado sobre escuadras de anclaje y perfiles,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177" t="str">
            <v>m2</v>
          </cell>
          <cell r="D177">
            <v>42.01</v>
          </cell>
        </row>
        <row r="178">
          <cell r="B178" t="str">
            <v>Suministro y colocación de puertas para registros bajo anden de 1,00x0,60</v>
          </cell>
          <cell r="C178" t="str">
            <v>PZA</v>
          </cell>
          <cell r="D178">
            <v>50</v>
          </cell>
        </row>
        <row r="179">
          <cell r="B179" t="str">
            <v>Suministro, habilitado y colocación de pluma semi automática en acceso de estacion, 2,3 m x 1,00. Para acceso a estacionamiento</v>
          </cell>
          <cell r="C179" t="str">
            <v>PZA</v>
          </cell>
          <cell r="D179">
            <v>2</v>
          </cell>
        </row>
        <row r="180">
          <cell r="B180" t="str">
            <v>Suministro y colocación de modulo de acceso, sujeción por medio de cargadores de aluminio propios del sistema, El precio unitario incluye: la maquinaria, equipos, herramienta y mano de obra para realizar el trabajo; los materiales puestos en el sitio de su colocación; el aluminio; cargador de aluminio con perforaciones para atornillar, sistema de colganteo formado por espárragos de acero inoxidable, abrazaderas de acero para viga, tornillería, accesorio tipo “J” de aluminio; mermas y desperdicios, los andamios necesarios y plataformas para la realización del trabajo, los elementos de fijación, soporte y estructura metálica para su fijación, tornillería, sujetadores, sistemas de fijación, sellos de goma, juntas; trazo y nivelación las veces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180" t="str">
            <v>PZA</v>
          </cell>
          <cell r="D180">
            <v>2</v>
          </cell>
        </row>
        <row r="181">
          <cell r="B181" t="str">
            <v>LETREROS DE SEÑALIZACION DE ANDEN</v>
          </cell>
          <cell r="C181" t="str">
            <v>PZA</v>
          </cell>
          <cell r="D181">
            <v>4</v>
          </cell>
        </row>
        <row r="182">
          <cell r="B182" t="str">
            <v>LETREROS DE SEÑALIZACION DE ACCESOS</v>
          </cell>
          <cell r="C182" t="str">
            <v>PZA</v>
          </cell>
          <cell r="D182">
            <v>2</v>
          </cell>
        </row>
        <row r="183">
          <cell r="B183" t="str">
            <v>Pasto en rollo-capa tierra vegetal, 15 cm., en areas nuevas y para proteccion de taludes, incluye: acarreo de los materiales hasta una 1a. estacion a 20.00 m. de distancia horizontal.</v>
          </cell>
          <cell r="C183" t="str">
            <v>m2</v>
          </cell>
          <cell r="D183">
            <v>522</v>
          </cell>
        </row>
        <row r="184">
          <cell r="B184" t="str">
            <v>TOTAL Arquitectura</v>
          </cell>
        </row>
        <row r="185">
          <cell r="B185" t="str">
            <v>Urbanizacion y estacionamientos</v>
          </cell>
        </row>
        <row r="186">
          <cell r="B186" t="str">
            <v>Urbanizacion y estacionamientos</v>
          </cell>
          <cell r="C186" t="str">
            <v>m2</v>
          </cell>
          <cell r="D186">
            <v>30000</v>
          </cell>
        </row>
        <row r="187">
          <cell r="B187" t="str">
            <v>TOTAL Urbanizacion y estacionamientos</v>
          </cell>
        </row>
        <row r="188">
          <cell r="B188" t="str">
            <v>TOTAL Estación Zinacantepec</v>
          </cell>
        </row>
        <row r="189">
          <cell r="B189" t="str">
            <v>Estación Colon</v>
          </cell>
        </row>
        <row r="190">
          <cell r="B190" t="str">
            <v>Preliminares</v>
          </cell>
        </row>
        <row r="191">
          <cell r="B191" t="str">
            <v>Demolición de guarnición de concreto existente, por medios mecánicos de secciones variables,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ell>
          <cell r="C191" t="str">
            <v>m3</v>
          </cell>
          <cell r="D191">
            <v>141.75</v>
          </cell>
        </row>
        <row r="192">
          <cell r="B192" t="str">
            <v>Demolición de carpeta asfáltica por medios mecánicos de espesor variable, el precio unitario incluye: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ell>
          <cell r="C192" t="str">
            <v>m3</v>
          </cell>
          <cell r="D192">
            <v>118.1</v>
          </cell>
        </row>
        <row r="193">
          <cell r="B193" t="str">
            <v>Suministro, fabricación y colocación de concreto hidráulico en banquetas de 10 cm. de espesor f´c=150 kg/cm2, acabado escobillado en módulos máximos de 3 m,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frontera de módulos;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193" t="str">
            <v>m2</v>
          </cell>
          <cell r="D193">
            <v>787.5</v>
          </cell>
        </row>
        <row r="194">
          <cell r="B194" t="str">
            <v>Suministro, habilitado y colocación de malla electrosoldada 6/6 6/6 en banqueta. El precio incluye: el suministro de malla en los calibres, silletas, separadores, traslapes, los cortes con cizalla, carga, elevación, las pruebas de calidad necesarias, acarreos, desperdicios, descarga, retiro de desperdicios y materiales de menor consumo; la mano de obra para manejo, enderezado, trazo, cortes, habilitado, colocación y amarres; la herramienta y el equipo necesarios para la correcta ejecución del trabajo, de acuerdo con el proyecto o las instrucciones de la residencia de obra; así como los tiempos en activo, en espera y muertos para dar cumplimiento al proceso constructivo y las condiciones de uso de vía pública;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194" t="str">
            <v>m2</v>
          </cell>
          <cell r="D194">
            <v>787.5</v>
          </cell>
        </row>
        <row r="195">
          <cell r="B195" t="str">
            <v>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95" t="str">
            <v>m2</v>
          </cell>
          <cell r="D195">
            <v>1223</v>
          </cell>
        </row>
        <row r="196">
          <cell r="B196" t="str">
            <v>Suministro, fabricación y colocación de concreto hidráulico en guarnición de sección vertical de base 20, corona 15 y altura 30 cm en ángulo recto a la cara de la vialidad, f´c=200 kg/cm2 t.m.a. 40 mm, acabado pulido con volteador,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dar la geometría indicada;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196" t="str">
            <v>m</v>
          </cell>
          <cell r="D196">
            <v>525</v>
          </cell>
        </row>
        <row r="197">
          <cell r="B197" t="str">
            <v>TOTAL Preliminares</v>
          </cell>
        </row>
        <row r="198">
          <cell r="B198" t="str">
            <v>Cimentación</v>
          </cell>
        </row>
        <row r="199">
          <cell r="B199" t="str">
            <v>Perforación para pilas de estación elevada coladas en sitio, de diámetro de 120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v>
          </cell>
          <cell r="C199" t="str">
            <v>m</v>
          </cell>
          <cell r="D199">
            <v>2772</v>
          </cell>
        </row>
        <row r="200">
          <cell r="B200" t="str">
            <v>Suministro, habilitado, armado y colocación de acero de refuerzo corrugado, ASTM A-706 grado 60 y límite elástico fy=4200 kg/cm2 de pilas en estación elevada,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00" t="str">
            <v>kg</v>
          </cell>
          <cell r="D200">
            <v>470259</v>
          </cell>
        </row>
        <row r="201">
          <cell r="B201" t="str">
            <v>Suministro, fabricación y colocación de concreto  en pilas de estación elevada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01" t="str">
            <v>m3</v>
          </cell>
          <cell r="D201">
            <v>3135</v>
          </cell>
        </row>
        <row r="202">
          <cell r="B202" t="str">
            <v>Excavación a cielo abierto en cimentaciones de estaciones  elevadas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v>
          </cell>
          <cell r="C202" t="str">
            <v>m3</v>
          </cell>
          <cell r="D202">
            <v>6937</v>
          </cell>
        </row>
        <row r="203">
          <cell r="B203" t="str">
            <v>Demolición por medios mecánicos de cabeza de pila en estación  elevada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v>
          </cell>
          <cell r="C203" t="str">
            <v>m3</v>
          </cell>
          <cell r="D203">
            <v>44.7866</v>
          </cell>
        </row>
        <row r="204">
          <cell r="B204" t="str">
            <v>Suministro, fabricación y colocación de plantilla de concreto simple en cimentación de estación de viaducto elevado con una f´c= 100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04" t="str">
            <v>m3</v>
          </cell>
          <cell r="D204">
            <v>56</v>
          </cell>
        </row>
        <row r="205">
          <cell r="B205" t="str">
            <v>Suministro, habilitado, armado y colocación de acero de refuerzo corrugado, ASTM A-706 grado 60 y límite elástico de 4200 kg/cm2 en cimentación,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05" t="str">
            <v>kg</v>
          </cell>
          <cell r="D205">
            <v>253222</v>
          </cell>
        </row>
        <row r="206">
          <cell r="B206" t="str">
            <v>Suministro, habilitado y colocación de cimbra de contacto acabado común en elementos de cimentación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v>
          </cell>
          <cell r="C206" t="str">
            <v>m2</v>
          </cell>
          <cell r="D206">
            <v>938</v>
          </cell>
        </row>
        <row r="207">
          <cell r="B207" t="str">
            <v>Suministro, fabricación y colocación de concreto  en zapatas de cimentación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07" t="str">
            <v>m3</v>
          </cell>
          <cell r="D207">
            <v>1688</v>
          </cell>
        </row>
        <row r="208">
          <cell r="B208" t="str">
            <v>TOTAL Cimentación</v>
          </cell>
        </row>
        <row r="209">
          <cell r="B209" t="str">
            <v>Estructura</v>
          </cell>
        </row>
        <row r="210">
          <cell r="B210" t="str">
            <v>Suministro, habilitado, armado y colocación de acero de refuerzo corrugado, ASTM A-706 grado 60 y límite elástico fy=4200 kg/cm2, en columnas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10" t="str">
            <v>kg</v>
          </cell>
          <cell r="D210">
            <v>188103</v>
          </cell>
        </row>
        <row r="211">
          <cell r="B211" t="str">
            <v>Suministro, habilitado, armado y colocación de acero de refuerzo corrugado, ASTM A-706 grado 60 y límite elástico fy=4200 kg/cm2, en mensulas y dinteles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11" t="str">
            <v>kg</v>
          </cell>
          <cell r="D211">
            <v>85701</v>
          </cell>
        </row>
        <row r="212">
          <cell r="B212" t="str">
            <v>Suministro, habilitado y colocación de cimbra de contacto acabado especial con el acabado y textura indicada en proyecto en columnas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212" t="str">
            <v>m2</v>
          </cell>
          <cell r="D212">
            <v>1764</v>
          </cell>
        </row>
        <row r="213">
          <cell r="B213" t="str">
            <v>Suministro, habilitado y colocación de cimbra de contacto acabado especial con el acabado y textura indicada en proyecto en mensulas y dinteles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213" t="str">
            <v>m2</v>
          </cell>
          <cell r="D213">
            <v>1135</v>
          </cell>
        </row>
        <row r="214">
          <cell r="B214" t="str">
            <v>Suministro, fabricación y colocación de concreto  en columnas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14" t="str">
            <v>m3</v>
          </cell>
          <cell r="D214">
            <v>752</v>
          </cell>
        </row>
        <row r="215">
          <cell r="B215" t="str">
            <v>Suministro, fabricación y colocación de concreto  en mensulas y dinteles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15" t="str">
            <v>m3</v>
          </cell>
          <cell r="D215">
            <v>845</v>
          </cell>
        </row>
        <row r="216">
          <cell r="B216" t="str">
            <v>Suministro, habilitado, armado y colocación de acero de refuerzo corrugado, ASTM A-706 grado 60 y límite elástico de 4200 kg/cm2, en diafragmas de estaciones elevadas,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16" t="str">
            <v>kg</v>
          </cell>
          <cell r="D216">
            <v>28350</v>
          </cell>
        </row>
        <row r="217">
          <cell r="B217" t="str">
            <v>Suministro, fabricación y colocación de concreto  en diafragmas de estaciones elevadas con una f´c= 300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17" t="str">
            <v>m3</v>
          </cell>
          <cell r="D217">
            <v>284</v>
          </cell>
        </row>
        <row r="218">
          <cell r="B218" t="str">
            <v>Suministro, habilitado y colocación de cimbra de contacto acabado especial con el acabado y textura indicada en proyecto en diafragmas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218" t="str">
            <v>m2</v>
          </cell>
          <cell r="D218">
            <v>1871</v>
          </cell>
        </row>
        <row r="219">
          <cell r="B219" t="str">
            <v>Fabricación, transporte y montaje de viga prefabricada y pretensada de Viga artesa tipo 160/280/22 de concreto f’c de 500 kg/cm2, tamaño máximo del agregado de 15 mm y recubrimiento mínimo de 4 cm, acero de refuerzo ASTM A706M grado 60 fy de 4200 kg/cm2, torones de 0.6 pulgadas de diámetro de acero ASTM 416 grado 270 tensados a 209 kN, de longitud de 20.00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219" t="str">
            <v>PZA</v>
          </cell>
          <cell r="D219">
            <v>4</v>
          </cell>
        </row>
        <row r="220">
          <cell r="B220" t="str">
            <v>Fabricación, transporte y montaje de viga prefabricada y pretensada de Viga Aashto tipo IV de concreto f’c de 500 kg/cm2, tamaño máximo del agregado de 15 mm y recubrimiento mínimo de 4 cm, acero de refuerzo ASTM A706M grado 60 fy de 4200 kg/cm2, torones de 0.6 pulgadas de diámetro de acero ASTM 416 grado 270 tensados a 209 kN, de longitud de 20.00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220" t="str">
            <v>PZA</v>
          </cell>
          <cell r="D220">
            <v>4</v>
          </cell>
        </row>
        <row r="221">
          <cell r="B221" t="str">
            <v>Fabricación, transporte y montaje de viga prefabricada y pretensada de Viga artesa tipo 220/250/25 de concreto f’c de 500 kg/cm2, tamaño máximo del agregado de 15 mm y recubrimiento mínimo de 4 cm, acero de refuerzo ASTM A706M grado 60 fy de 4200 kg/cm2, torones de 0.6 pulgadas de diámetro de acero ASTM 416 grado 270 tensados a 209 kN, de longitud de 24.57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221" t="str">
            <v>PZA</v>
          </cell>
          <cell r="D221">
            <v>9</v>
          </cell>
        </row>
        <row r="222">
          <cell r="B222" t="str">
            <v>Fabricación, transporte y montaje de viga prefabricada y pretensada de Viga artesa tipo 220/250/25 de concreto f’c de 500 kg/cm2, tamaño máximo del agregado de 15 mm y recubrimiento mínimo de 4 cm, acero de refuerzo ASTM A706M grado 60 fy de 4200 kg/cm2, torones de 0.6 pulgadas de diámetro de acero ASTM 416 grado 270 tensados a 209 kN, de longitud de 20.35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222" t="str">
            <v>PZA</v>
          </cell>
          <cell r="D222">
            <v>2</v>
          </cell>
        </row>
        <row r="223">
          <cell r="B223" t="str">
            <v>Fabricación, transporte y montaje de viga prefabricada y pretensada de Viga artesa tipo 220/250/25 de concreto f’c de 500 kg/cm2, tamaño máximo del agregado de 15 mm y recubrimiento mínimo de 4 cm, acero de refuerzo ASTM A706M grado 60 fy de 4200 kg/cm2, torones de 0.6 pulgadas de diámetro de acero ASTM 416 grado 270 tensados a 209 kN, de longitud de 29.20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223" t="str">
            <v>PZA</v>
          </cell>
          <cell r="D223">
            <v>1</v>
          </cell>
        </row>
        <row r="224">
          <cell r="B224" t="str">
            <v>Fabricación, transporte y montaje de viga prefabricada y pretensada de Viga artesa altura variable tipo 220-300/250/25 de concreto f’c de 500 kg/cm2, tamaño máximo del agregado de 15 mm y recubrimiento mínimo de 4 cm, acero de refuerzo ASTM A706M grado 60 fy de 4200 kg/cm2, torones de 0.6 pulgadas de diámetro de acero ASTM 416 grado 270 tensados a 209 kN, de longitud de 17.50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224" t="str">
            <v>PZA</v>
          </cell>
          <cell r="D224">
            <v>2</v>
          </cell>
        </row>
        <row r="225">
          <cell r="B225" t="str">
            <v>Fabricación, transporte y montaje de viga prefabricada y pretensada de Viga Nebraska de 2.00 m de concreto f’c de 500 kg/cm2, tamaño máximo del agregado de 15 mm y recubrimiento mínimo de 4 cm, acero de refuerzo ASTM A706M grado 60 fy de 4200 kg/cm2, torones de 0.6 pulgadas de diámetro de acero ASTM 416 grado 270 tensados a 209 kN, de longitud de 24.50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225" t="str">
            <v>PZA</v>
          </cell>
          <cell r="D225">
            <v>9</v>
          </cell>
        </row>
        <row r="226">
          <cell r="B226" t="str">
            <v>Fabricación, transporte y montaje de viga prefabricada y pretensada de Viga Nebraska de 2.00 m de concreto f’c de 500 kg/cm2, tamaño máximo del agregado de 15 mm y recubrimiento mínimo de 4 cm, acero de refuerzo ASTM A706M grado 60 fy de 4200 kg/cm2, torones de 0.6 pulgadas de diámetro de acero ASTM 416 grado 270 tensados a 209 kN, de longitud de 33.30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226" t="str">
            <v>PZA</v>
          </cell>
          <cell r="D226">
            <v>2</v>
          </cell>
        </row>
        <row r="227">
          <cell r="B227" t="str">
            <v>Fabricación, transporte y montaje de viga prefabricada y pretensada de Viga Nebraska de 2.00 m de concreto f’c de 500 kg/cm2, tamaño máximo del agregado de 15 mm y recubrimiento mínimo de 4 cm, acero de refuerzo ASTM A706M grado 60 fy de 4200 kg/cm2, torones de 0.6 pulgadas de diámetro de acero ASTM 416 grado 270 tensados a 209 kN, de longitud de 37.90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227" t="str">
            <v>PZA</v>
          </cell>
          <cell r="D227">
            <v>1</v>
          </cell>
        </row>
        <row r="228">
          <cell r="B228" t="str">
            <v>Suministro, habilitado, armado y colocación de acero de refuerzo corrugado, ASTM A-706 grado 60 y límite elástico de 4200 kg/cm2, en losa, plinton, banquetas, muros, y trincheras de nivel bajo anden,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28" t="str">
            <v>kg</v>
          </cell>
          <cell r="D228">
            <v>159233</v>
          </cell>
        </row>
        <row r="229">
          <cell r="B229" t="str">
            <v>Suministro, fabricación y colocación de concreto en losa de nivel bajo anden de estaciones elevadas con una f´c= 350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29" t="str">
            <v>m3</v>
          </cell>
          <cell r="D229">
            <v>1221</v>
          </cell>
        </row>
        <row r="230">
          <cell r="B230" t="str">
            <v>Suministro, fabricación y colocación de concreto en banquetas, trincheras y muros de nivel bajo anden en estaciones elevadas, con una f´c= 300 kg/cm2, el precio unitario incluye: los materiales puestos en el sitio de su colocación, tubería de PVC hidráulico de 4 pulgadas de diámetro para conducción de aguas pluviales,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30" t="str">
            <v>m3</v>
          </cell>
          <cell r="D230">
            <v>764</v>
          </cell>
        </row>
        <row r="231">
          <cell r="B231" t="str">
            <v>Suministro, habilitado, armado y colocación de barandal metálico (parapeto) sobre banqueta en nivel bajo anden, a base de poste formados por dos placas de acero A-36 de espesor de 8 mm a cada 2 metros, con elementos horizontales formados por cuatro tubos de diámetros de: 50, 70, 80 y 90 mm todos con espesor de 4 mm con la geometría indicada en proyecto, el precio unitario incluye: los materiales puestos en el sitio de su utilización, la maquinaria, equipo, herramienta y mano de obra necesaria para su habilitado, armado y colocación; las placas para formar el barandal con la geometría y orificios indicados en proyecto, la soldadura, esmerilado, cortes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mermas, desperdicios, limpieza con chorro de arena; la aplicación de pintura anticorrosiva y acabado final;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31" t="str">
            <v>m</v>
          </cell>
          <cell r="D231">
            <v>400</v>
          </cell>
        </row>
        <row r="232">
          <cell r="B232" t="str">
            <v>Suministro, habilitado y colocación de cimbra de contacto acabado especial con el acabado y textura indicada en proyecto en losa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232" t="str">
            <v>m2</v>
          </cell>
          <cell r="D232">
            <v>9030</v>
          </cell>
        </row>
        <row r="233">
          <cell r="B233" t="str">
            <v>Suministro, habilitado y colocación de cimbra de contacto acabado especial con el acabado y textura indicada en proyecto en banquetas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233" t="str">
            <v>m2</v>
          </cell>
          <cell r="D233">
            <v>210</v>
          </cell>
        </row>
        <row r="234">
          <cell r="B234" t="str">
            <v>Suministro, habilitado y colocación de cimbra de contacto acabado especial con el acabado y textura indicada en proyecto en muros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234" t="str">
            <v>m2</v>
          </cell>
          <cell r="D234">
            <v>1800</v>
          </cell>
        </row>
        <row r="235">
          <cell r="B235" t="str">
            <v>Suministro, habilitado, armado y colocación de acero de refuerzo corrugado, ASTM A-706 grado 60 y límite elástico de 4200 kg/cm2, en losas de nivel anden,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35" t="str">
            <v>kg</v>
          </cell>
          <cell r="D235">
            <v>10000</v>
          </cell>
        </row>
        <row r="236">
          <cell r="B236" t="str">
            <v>Suministro, fabricación y colocación de concreto  en losas de nivel anden, con una f´c= 300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36" t="str">
            <v>m3</v>
          </cell>
          <cell r="D236">
            <v>100</v>
          </cell>
        </row>
        <row r="237">
          <cell r="B237" t="str">
            <v>Suministro, fabricación y colocación sistema de losa alveolar de nivel anden,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37" t="str">
            <v>m2</v>
          </cell>
          <cell r="D237">
            <v>1600</v>
          </cell>
        </row>
        <row r="238">
          <cell r="B238" t="str">
            <v>Suministro, habilitado, fabricación y colocación de estructura metalica en cubierta de estaciones elevadas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v>
          </cell>
          <cell r="C238" t="str">
            <v>kg</v>
          </cell>
          <cell r="D238">
            <v>200</v>
          </cell>
        </row>
        <row r="239">
          <cell r="B239" t="str">
            <v>TOTAL Estructura</v>
          </cell>
        </row>
        <row r="240">
          <cell r="B240" t="str">
            <v>Arquitectura</v>
          </cell>
        </row>
        <row r="241">
          <cell r="B241" t="str">
            <v>Suministro y aplicación de acabado en piso con  resina epóxica guardquim epoxi 630 aqua de imperquimia, o similar equivalente, de un milímetro de espesor,  color  sprint 5-37-5, sobre firme de concreto pulido, el precio unitario incluye: los equipos, herramienta y mano de obra para realizar el trabajo; los materiales puestos en el sitio de su colocación;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41" t="str">
            <v>m2</v>
          </cell>
          <cell r="D241">
            <v>678</v>
          </cell>
        </row>
        <row r="242">
          <cell r="B242" t="str">
            <v>Construcción de muro divisorio de block hueco 12x20x40 junteado con cemento arena en proporción 1:4 de una altura de 0 a 5.0 metros de altura,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242" t="str">
            <v>m2</v>
          </cell>
          <cell r="D242">
            <v>527</v>
          </cell>
        </row>
        <row r="243">
          <cell r="B243" t="str">
            <v>Construcción y aplicación de aplanado tipo fino de 1 cm. de espesor a base de cemento-arena en proporción 1:5 aplicado en muros a una altura de 0 a 5.0 m.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243" t="str">
            <v>m2</v>
          </cell>
          <cell r="D243">
            <v>724</v>
          </cell>
        </row>
        <row r="244">
          <cell r="B244" t="str">
            <v>Suministro y aplicación de pintura  de esmalte mate COMEX 100, o similar equivalente, color gris perla 106, aplicada en muros de 0 a 5.0 m. de altura, a dos manos de pintura previa aplicación de sellador,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44" t="str">
            <v>m2</v>
          </cell>
          <cell r="D244">
            <v>797</v>
          </cell>
        </row>
        <row r="245">
          <cell r="B245" t="str">
            <v>Suministro y aplicación de impermeabilizante para cisterna marca COMEX  modelo Uretop H el precio unitario incluye: los equipos, herramienta y mano de obra para realizar el trabajo; los materiales puestos en el sitio de su colocación; con el espesor indicado por el fabricante,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45" t="str">
            <v>m2</v>
          </cell>
          <cell r="D245">
            <v>72</v>
          </cell>
        </row>
        <row r="246">
          <cell r="B246" t="str">
            <v>Suministro y aplicación de pintura  vinílica antipolvo marca XXXX, o similar equivalente, color blanco código, aplicada en plafón a una altura máxima de 5.0 m. de altura, aplicación a dos manos de pintura previa aplicación de sellador, el precio unitario incluye: los equipos, herramienta y mano de obra para realizar el trabajo; los materiales puestos en el sitio de su aplicación, el sellador previamente aplicado en el plafon,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46" t="str">
            <v>m2</v>
          </cell>
          <cell r="D246">
            <v>2686</v>
          </cell>
        </row>
        <row r="247">
          <cell r="B247" t="str">
            <v>Suministro, habilitado y colocación de puerta simple metálica de claro libre de  1.0 x 2.10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47" t="str">
            <v>PZA</v>
          </cell>
          <cell r="D247">
            <v>4</v>
          </cell>
        </row>
        <row r="248">
          <cell r="B248" t="str">
            <v>Suministro, habilitado y colocación de puerta doble metálica de claro libre de  2.20 x 2.30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 y todo lo necesario para su correcta ejecución por unidad de obra terminada.</v>
          </cell>
          <cell r="C248" t="str">
            <v>PZA</v>
          </cell>
          <cell r="D248">
            <v>6</v>
          </cell>
        </row>
        <row r="249">
          <cell r="B249" t="str">
            <v>Suministro, habilitado y colocación de puerta bilco o similar equivalente de claro libre de  3.00 x 2.70 metros, a base de placa de acero de ¼ configurada en rombos para resistir una sobrecarga de 732 kg/m2, bisagras de acción tipo leva, cerrojo de cierre de acero inoxidable tipo 316 con manivela interior fija y exterior desmontable, con marco y contramarco de ángulo de 1/4x3x3, con elevación asistida barras de torsión que giran sobre bisagras de accionamiento tipo leva y demás elementos según proyecto,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49" t="str">
            <v>PZA</v>
          </cell>
          <cell r="D249">
            <v>2</v>
          </cell>
        </row>
        <row r="250">
          <cell r="B250" t="str">
            <v>Suministro, habilitado y colocación de guía táctil para invidentes “FRANJA PODOTÁCTIL” de concreto polimérico o similar equivalente, de sección 20x20x2.5 cm con altura de relieves de 5 mm, INDICADOR DE ADVERTENCIA con relieve de botones,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50" t="str">
            <v>m</v>
          </cell>
          <cell r="D250">
            <v>1.2</v>
          </cell>
        </row>
        <row r="251">
          <cell r="B251" t="str">
            <v>Suministro, habilitado y colocación de guía táctil para invidentes “FRANJA PODOTÁCTIL” de concreto polimérico o similar equivalente, de sección 20x20x2.5 cm con altura de relieves de 5 mm, INDICADOR DE DIRECCIÓN-AVANCE con relieve de franjas paralelas,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51" t="str">
            <v>m</v>
          </cell>
          <cell r="D251">
            <v>140</v>
          </cell>
        </row>
        <row r="252">
          <cell r="B252" t="str">
            <v>Construcción de “nariz de anden estaciones elevadas”, con la geometría, armado, concreto f´c y acabado según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con acabado indicado en proyecto, su vibrado, descimbrado, membrana de curado; acero de refuerzo con sus ganchos, amarres, bastones, traslapes, soldadura, incluye el concreto, la mezcla, el acarreo y colocación del</v>
          </cell>
          <cell r="C252" t="str">
            <v>m</v>
          </cell>
          <cell r="D252">
            <v>400</v>
          </cell>
        </row>
        <row r="253">
          <cell r="B253" t="str">
            <v>Suministro, habilitado y colocación de muro compuesto, una cara de fibrocemento de 8 mm de espesor marca FUNDER MAX o similar equivalente, MODELO MAX EXTERIOR F-QUALITAT 0070  COLOR CARBON GREY en piezas de 20x100 cm, y  una cara de TABLAROCA FIRECODE TIPO X , o similar equivalente  de 5/8 de espesor, colocado sobre bastidor de estructura metálica, de acuerdo a despiece indicado en planos, nivel anden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53" t="str">
            <v>m2</v>
          </cell>
          <cell r="D253">
            <v>156</v>
          </cell>
        </row>
        <row r="254">
          <cell r="B254" t="str">
            <v>Suministro y aplicación de pintura de esmalte mate COMEX 100 o similar equivalente, color gris perla 106 acabado mate,  a dos manos de pintura con previa aplicación de sellador. nivel anden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la estructura de fijación y soporte al elemento estructural principal a base de perfiles estructurales horizontales y verticales con las geometrías y características indicadas en proyecto;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54" t="str">
            <v>m2</v>
          </cell>
          <cell r="D254">
            <v>748</v>
          </cell>
        </row>
        <row r="255">
          <cell r="B255" t="str">
            <v>Suministro y colocación de loseta cerámica marca INTERCERAMIC o similar equivalente, modelo TESSUTO RECTIFICADO color ECRU GRAY, uso comercial tráfico intenso clasificación PEI V, de dimensiones de 59x59 cm, colocada con junta a hueso con adhesivo tipo Crest o similar equivalente. nivel anden estaciones elevadas, El precio unitario incluye: los equipos, herramienta y mano de obra para realizar el trabajo; los materiales puestos en el sitio de su colocación; el adhesivo tipo Crest o similar equivalente y su mezcla para su aplicación; mermas y desperdicios; la estructura de fijación y soporte al elemento estructural principal a base de perfiles estructurales horizontales y verticales con las geometrías y características indicadas en proyecto; trazo y nivelación las veces necesarias;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55" t="str">
            <v>m2</v>
          </cell>
          <cell r="D255">
            <v>77</v>
          </cell>
        </row>
        <row r="256">
          <cell r="B256" t="str">
            <v>Suministro, habilitado y colocación de falso plafón de Tablaroca liso WATER RESIST  o similar equivalente de 5/8” de espesor, colocado sobre bastidor metálico, suspendido de losa de concreto, Metaldeck, lámina o estructura metálica, según sea el caso, a la altura indicada en proyecto.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256" t="str">
            <v>m2</v>
          </cell>
          <cell r="D256">
            <v>63</v>
          </cell>
        </row>
        <row r="257">
          <cell r="B257" t="str">
            <v>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anden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257" t="str">
            <v>m2</v>
          </cell>
          <cell r="D257">
            <v>127</v>
          </cell>
        </row>
        <row r="258">
          <cell r="B258" t="str">
            <v>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nivel anden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v>
          </cell>
          <cell r="C258" t="str">
            <v>kg</v>
          </cell>
          <cell r="D258">
            <v>144.19999999999999</v>
          </cell>
        </row>
        <row r="259">
          <cell r="B259" t="str">
            <v>Suministro habilitado y colocación de poste para barandal formado por dos postes de solera de 2 por 1/4 de pulgada de espesor de acero inoxidable, unidos mediante solera de acero inoxidable soldada a las laterales de cada poste, con placa base de acero de ¼ de pulgada de espesor, con las dimensiones y geometrías indicadas en proyecto, nivel anden estaciones elevadas, el precio unitario incluye : los equipos, herramienta y mano de obra para realizar el trabajo; los materiales puestos en el sitio de su colocación, solera de acero inoxidable, placa de acero,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259" t="str">
            <v>PZA</v>
          </cell>
          <cell r="D259">
            <v>23</v>
          </cell>
        </row>
        <row r="260">
          <cell r="B260" t="str">
            <v>Suministro habilitado y colocación de tubo para pasamano de acero inoxidable C-304 de 2 pulgadas de espesor, acabado satinado, nivel anden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260" t="str">
            <v>m</v>
          </cell>
          <cell r="D260">
            <v>293.75</v>
          </cell>
        </row>
        <row r="261">
          <cell r="B261" t="str">
            <v>Suministro y colocación de lámina de acero galvanizada plegada y prelacada, 1 mm de espesor para techumbre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261" t="str">
            <v>m2</v>
          </cell>
          <cell r="D261">
            <v>2071</v>
          </cell>
        </row>
        <row r="262">
          <cell r="B262" t="str">
            <v>Suministro y colocación de plancha de aislamiento térmico rígida sobre cubierta de lámina de techumbre cuerpo central estaciones elevadas, formulada con polisocianurato (P.I.R) mediante proceso de espumación, recubierta con velo de vidrio por ambas caras, para techumbre,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262" t="str">
            <v>m2</v>
          </cell>
          <cell r="D262">
            <v>2071</v>
          </cell>
        </row>
        <row r="263">
          <cell r="B263" t="str">
            <v>Suministro y colocación de membrana flexible de impermeabilizante de vinilo PVC-P con armadura de malla de poliéster, del tipo vinitex MP o similar equivalente de 1.2 mm de espesor, del color indicado por la Dirección del Proyecto, para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63" t="str">
            <v>m2</v>
          </cell>
          <cell r="D263">
            <v>2071</v>
          </cell>
        </row>
        <row r="264">
          <cell r="B264" t="str">
            <v>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en pasarela de acceso cuerpo central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64" t="str">
            <v>m2</v>
          </cell>
          <cell r="D264">
            <v>1786.4</v>
          </cell>
        </row>
        <row r="265">
          <cell r="B265" t="str">
            <v>Suministro y colocación de cristal templado 12 mm, marca SAINT GOBAIN  o similar equivalente, transparente, montado en caras exteriores de elevadores, a la altura indicada en proyecto, colocado con conectores sobre soporte estándar de acero inoxidable y perfiles de acero estructural, de acuerdo a despiece y colocación indicada en planos, en pasarela de acceso cuerpo central estaciones elevadas,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la estructura de fijación y soporte al elemento estructural principal a base de perfiles estructurales horizontales y verticales con las geometrías y características indicadas en proyecto; el contratista será el responsable de la protección de los elementos de este concepto hasta la entrega al organismo operador, deberá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65" t="str">
            <v>m2</v>
          </cell>
          <cell r="D265">
            <v>265</v>
          </cell>
        </row>
        <row r="266">
          <cell r="B266" t="str">
            <v>Suministro, habilitado y colocación de fachada en pasarelas de acceso cuerpo central estaciones elevadas a base de cristal claro templado de 12.7 mm de espesor marca SAINT GOBAIN o similar equivalente, fijación y unión por medio de arañas de dos y cuatro brazos de acero inoxidable 316, y rotulas cónicas como elemento de unión, con el despiece, geometrías y altura indicadas en proyecto, en pasarela de acceso, El precio unitario incluye: los equipos, herramienta y mano de obra para realizar el trabajo; los materiales puestos en el sitio de su colocación; el cristal templado, arañas de dos y cuatro brazos, rotulas; mermas y desperdicios, los andamios necesarios y plataformas para la realización del trabajo, los elementos de fijación, sujeción, tornillería, soportes, sujetadores, sellos de goma, juntas; la estructura de fijación y soporte al elemento estructural principal a base de perfiles estructurales horizontales y verticales con las geometrías y características indicadas en proyecto;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66" t="str">
            <v>m2</v>
          </cell>
          <cell r="D266">
            <v>701</v>
          </cell>
        </row>
        <row r="267">
          <cell r="B267" t="str">
            <v>Suministro y colocación de despachador de toalla rollo color humo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67" t="str">
            <v>PZA</v>
          </cell>
          <cell r="D267">
            <v>2</v>
          </cell>
        </row>
        <row r="268">
          <cell r="B268" t="str">
            <v>Suministro y colocación de despachador de jabón espuma kleennex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68" t="str">
            <v>PZA</v>
          </cell>
          <cell r="D268">
            <v>2</v>
          </cell>
        </row>
        <row r="269">
          <cell r="B269" t="str">
            <v>Suministro y colocación de espejo colectivo con marco de aluminio anodizado natural, sello perimetral y tapa posterior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y todo lo necesario para su correcta ejecución por unidad de obra terminada.</v>
          </cell>
          <cell r="C269" t="str">
            <v>PZA</v>
          </cell>
          <cell r="D269">
            <v>2</v>
          </cell>
        </row>
        <row r="270">
          <cell r="B270" t="str">
            <v>Suministro y colocación de lavabo rectangular de sobre cubierta con rebosadero marca Helvex o similar equivalente, modelo marcus LV-3, color blanco con monomando para lavabo cromado modelo novus E-900 marca helvex o similar equivalente y cespol con tubo de latón cromado modelo 206L marca Urrea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70" t="str">
            <v>PZA</v>
          </cell>
          <cell r="D270">
            <v>2</v>
          </cell>
        </row>
        <row r="271">
          <cell r="B271" t="str">
            <v>Suministro, habilitado y colocación de cubierta para lavabo a base de panel durock o similar equivalente, forrada con azulejo de 20x25 cm color hueso, con base a la geometría y dimensiones indicadas en proyecto, en estaciones elevadas, el precio unitario incluye: los equipos, herramienta y mano de obra para realizar el trabajo; los materiales puestos en el sitio de su colocación, el aditivo para pegado del azulejo marca Crest o similar equivalente o similar equivalente,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71" t="str">
            <v>m2</v>
          </cell>
          <cell r="D271">
            <v>2</v>
          </cell>
        </row>
        <row r="272">
          <cell r="B272" t="str">
            <v>Suministro y colocación de sanitario cadet flux flowise 16-1/2 pulgadas marca American Standar o similar equivalente con fluxómetro selectronic 6065121MX.002 o similar equivalente con asiento y tapa color blanco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72" t="str">
            <v>PZA</v>
          </cell>
          <cell r="D272">
            <v>2</v>
          </cell>
        </row>
        <row r="273">
          <cell r="B273" t="str">
            <v>Suministro y colocación de despachador higiénico de plástico rígido color humo para rollos de papel marca KIMBERLY-CLARK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73" t="str">
            <v>PZA</v>
          </cell>
          <cell r="D273">
            <v>2</v>
          </cell>
        </row>
        <row r="274">
          <cell r="B274" t="str">
            <v>Suministro y colocación de gancho doble cromado modelo konos 2106 marca helvex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74" t="str">
            <v>PZA</v>
          </cell>
          <cell r="D274">
            <v>2</v>
          </cell>
        </row>
        <row r="275">
          <cell r="B275" t="str">
            <v>Suministro y colocación de placas de granito en edificio de acceso nivel calle de estaciones elevadas de tráfico pesado SHADOW BLACK o G684 de sección 600 x 1200 mm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75" t="str">
            <v>m2</v>
          </cell>
          <cell r="D275">
            <v>1180</v>
          </cell>
        </row>
        <row r="276">
          <cell r="B276" t="str">
            <v>Suministro y colocación de placas de granito en huella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76" t="str">
            <v>m2</v>
          </cell>
          <cell r="D276">
            <v>126</v>
          </cell>
        </row>
        <row r="277">
          <cell r="B277" t="str">
            <v>Suministro y colocación de placas de granito en peralte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77" t="str">
            <v>m2</v>
          </cell>
          <cell r="D277">
            <v>71</v>
          </cell>
        </row>
        <row r="278">
          <cell r="B278" t="str">
            <v>Suministro y colocación de zoclo de placas de granito para pisos de tráfico pesado SHADOW BLACK o G684 de 7 cm de altura 3/4" de espesor, con longitudes de 600 ó 1200 mm. igual a muestra autorizada, acabado pulido brillado (nivel 90 en pulimento) seleccionado y clasificado como Calidad A, rectificado en medidas y espesor de acuerdo a norma Internacional. Colocado en junta a hueso.  Tratamiento con químico oleofobo en su cara superior y laterales. Debido al volumen el material deberá ser suministrado clasificado y separado en tonalidades dentro de rangos previamente definidos por el proyecto, nivel calle de edificio de acceso de estaciones elevadas, el precio unitario incluye: los equipos, herramienta y mano de obra para realizar el trabajo; los materiales puestos en el sitio de su colocación; el mortero cemento-arena relación 1:4 para la colocación y su mezcla para la aplicación, las pruebas de calidad necesarias y su mezcla para su aplicación; mermas y desperdicios, los acarreos internos necesarios,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78" t="str">
            <v>m</v>
          </cell>
          <cell r="D278">
            <v>70.2</v>
          </cell>
        </row>
        <row r="279">
          <cell r="B279" t="str">
            <v>Suministro, habilitado y colocación de guía táctil para invidentes “FRANJA PODOTÁCTIL” de concreto polimérico o similar equivalente, de sección 20x20x2.5 cm con altura de relieves de 5 mm, INDICADOR DE ADVERTENCIA con relieve de botones,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79" t="str">
            <v>m</v>
          </cell>
          <cell r="D279">
            <v>1.2</v>
          </cell>
        </row>
        <row r="280">
          <cell r="B280" t="str">
            <v>Suministro, habilitado y colocación de guía táctil para invidentes “FRANJA PODOTÁCTIL” de concreto polimérico o similar equivalente, de sección 20x20x2.5 cm con altura de relieves de 5 mm, INDICADOR DE DIRECCIÓN-AVANCE con relieve de franjas paralelas,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80" t="str">
            <v>m</v>
          </cell>
          <cell r="D280">
            <v>45</v>
          </cell>
        </row>
        <row r="281">
          <cell r="B281" t="str">
            <v>Construcción y aplicación de aplanado tipo fino de 2 cm. de espesor a base de cemento-arena en proporción 1:5 aplicado en muros de edificio de acceso de estaciones elevadas.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281" t="str">
            <v>m2</v>
          </cell>
          <cell r="D281">
            <v>330</v>
          </cell>
        </row>
        <row r="282">
          <cell r="B282" t="str">
            <v>Suministro y colocación de placas de granito para descansos de escaleras nivel anden-vestibulo de estaciones elevadas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82" t="str">
            <v>m2</v>
          </cell>
          <cell r="D282">
            <v>64.7</v>
          </cell>
        </row>
        <row r="283">
          <cell r="B283" t="str">
            <v>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en escalera nivel anden-vestíbulo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283" t="str">
            <v>m2</v>
          </cell>
          <cell r="D283">
            <v>108</v>
          </cell>
        </row>
        <row r="284">
          <cell r="B284" t="str">
            <v>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en escalera nivel anden-vestíbulo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v>
          </cell>
          <cell r="C284" t="str">
            <v>kg</v>
          </cell>
          <cell r="D284">
            <v>127.4</v>
          </cell>
        </row>
        <row r="285">
          <cell r="B285" t="str">
            <v>Suministro, habilitado y colocación de ventana en esquina en Cuarto de Operador  4.00 x 0.60 y 1.60 x 0.60 a base de vidrio laminado 12 mm, de espesor con las siguientes configuraciones 6 mm de vidrio templado claro más 0.57 de PVB color claro más 6mm de vidrio templado claro de la línea CLEAR SOLUTIONS de grupo BASICA o similar equivalente,,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85" t="str">
            <v>PZA</v>
          </cell>
          <cell r="D285">
            <v>2</v>
          </cell>
        </row>
        <row r="286">
          <cell r="B286" t="str">
            <v>Suministro, habilitado y colocación de letrero de estacion, fabricadas a base de acero inoxidable de 1.5 mm,con iluminacion lineal led. el precio unitario incluye: los equipos, herramienta y mano de obra para realizar el trabajo; los materiales puestos en el sitio de su colocación; mermas y desperdicios; elevación asistida,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286" t="str">
            <v>PZA</v>
          </cell>
          <cell r="D286">
            <v>2</v>
          </cell>
        </row>
        <row r="287">
          <cell r="B287" t="str">
            <v>Suministro y colocación de pavimento en placas de concreto hidraulico permeable, formando drenaje perimetral, en edificio de acceso nivel calle de Estaciónes elevadas de tráfico pesado de 2" de espesor, igual a muestra autorizada,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287" t="str">
            <v>m2</v>
          </cell>
          <cell r="D287">
            <v>115.5</v>
          </cell>
        </row>
        <row r="288">
          <cell r="B288" t="str">
            <v>Suministro, habilitado y colocación de guía táctil para invidentes “FRANJA PODOTÁCTIL” de concreto polimérico o similar equivalente, de sección 20x20x2.5 cm con altura de relieves de 5 mm, INDICADOR DE ALTO con relieve de botones, nivel calle de edificio de acceso de Estaciónes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288" t="str">
            <v>m</v>
          </cell>
          <cell r="D288">
            <v>413</v>
          </cell>
        </row>
        <row r="289">
          <cell r="B289" t="str">
            <v>Suministro y colocación de piso Falso en Locales Tecnicos, a 0,60m de altura, compuesto de paneles removibles de 61 x 61cm, con relleno ligero de concreto de alta resistencia, de 2,5cm de espesor con recubrimiento de lamina electrogalvanizada ca. 24 en cara superior y en inferior cal. 22, con escaleras de acceso</v>
          </cell>
          <cell r="C289" t="str">
            <v>m2</v>
          </cell>
          <cell r="D289">
            <v>148</v>
          </cell>
        </row>
        <row r="290">
          <cell r="B290" t="str">
            <v>Suministro habilitado y colocación de piel externa a base de lamina perforada de aluminio solido anodizado o similar equivalente, espesor de 0.3 mm, marca METAL EXPERTS de grupo Basica, color RAL 9023 PEARL DARK GREY (powder coated), acabado mate; colocado sobre escuadras de anclaje y perfiles,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290" t="str">
            <v>m2</v>
          </cell>
          <cell r="D290">
            <v>22021</v>
          </cell>
        </row>
        <row r="291">
          <cell r="B291" t="str">
            <v>Suministro habilitado y colocación de celosía metalica lisa o similar equivalente, espesor de 0.5 mm; colocado sobre escuadras de anclaje y perfiles mullion ,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291" t="str">
            <v>m2</v>
          </cell>
          <cell r="D291">
            <v>9974</v>
          </cell>
        </row>
        <row r="292">
          <cell r="B292" t="str">
            <v>Suministro habilitado y colocación de placa metalica lisa o similar equivalente, en cierre de estación elevada, espesor de 0.5 mm; colocado sobre escuadras de anclaje y perfiles,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292" t="str">
            <v>m2</v>
          </cell>
          <cell r="D292">
            <v>42.01</v>
          </cell>
        </row>
        <row r="293">
          <cell r="B293" t="str">
            <v>Suministro y colocación de puertas para registros bajo anden de 1,00x0,60</v>
          </cell>
          <cell r="C293" t="str">
            <v>PZA</v>
          </cell>
          <cell r="D293">
            <v>50</v>
          </cell>
        </row>
        <row r="294">
          <cell r="B294" t="str">
            <v>Pasto en rollo-capa tierra vegetal, 15 cm., en areas nuevas y para proteccion de taludes, incluye: acarreo de los materiales hasta una 1a. estacion a 20.00 m. de distancia horizontal.</v>
          </cell>
          <cell r="C294" t="str">
            <v>m2</v>
          </cell>
          <cell r="D294">
            <v>600</v>
          </cell>
        </row>
        <row r="295">
          <cell r="B295" t="str">
            <v>TOTAL Arquitectura</v>
          </cell>
        </row>
        <row r="296">
          <cell r="B296" t="str">
            <v>Urbanizacion y estacionamientos</v>
          </cell>
        </row>
        <row r="297">
          <cell r="B297" t="str">
            <v>Urbanizacion y estacionamientos</v>
          </cell>
          <cell r="C297" t="str">
            <v>m2</v>
          </cell>
          <cell r="D297">
            <v>30000</v>
          </cell>
        </row>
        <row r="298">
          <cell r="B298" t="str">
            <v>TOTAL Urbanizacion y estacionamientos</v>
          </cell>
        </row>
        <row r="299">
          <cell r="B299" t="str">
            <v>TOTAL Estación Colon</v>
          </cell>
        </row>
        <row r="300">
          <cell r="B300" t="str">
            <v>Estación Metepec</v>
          </cell>
        </row>
        <row r="301">
          <cell r="B301" t="str">
            <v>Preliminares</v>
          </cell>
        </row>
        <row r="302">
          <cell r="B302" t="str">
            <v>Demolición de guarnición de concreto existente, por medios mecánicos de secciones variables,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ell>
          <cell r="C302" t="str">
            <v>m3</v>
          </cell>
          <cell r="D302">
            <v>141.75</v>
          </cell>
        </row>
        <row r="303">
          <cell r="B303" t="str">
            <v>Demolición de carpeta asfáltica por medios mecánicos de espesor variable, el precio unitario incluye: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ell>
          <cell r="C303" t="str">
            <v>m3</v>
          </cell>
          <cell r="D303">
            <v>118.1</v>
          </cell>
        </row>
        <row r="304">
          <cell r="B304" t="str">
            <v>Suministro, fabricación y colocación de concreto hidráulico en banquetas de 10 cm. de espesor f´c=150 kg/cm2, acabado escobillado en módulos máximos de 3 m,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frontera de módulos;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304" t="str">
            <v>m2</v>
          </cell>
          <cell r="D304">
            <v>787.5</v>
          </cell>
        </row>
        <row r="305">
          <cell r="B305" t="str">
            <v>Suministro, habilitado y colocación de malla electrosoldada 6/6 6/6 en banqueta. El precio incluye: el suministro de malla en los calibres, silletas, separadores, traslapes, los cortes con cizalla, carga, elevación, las pruebas de calidad necesarias, acarreos, desperdicios, descarga, retiro de desperdicios y materiales de menor consumo; la mano de obra para manejo, enderezado, trazo, cortes, habilitado, colocación y amarres; la herramienta y el equipo necesarios para la correcta ejecución del trabajo, de acuerdo con el proyecto o las instrucciones de la residencia de obra; así como los tiempos en activo, en espera y muertos para dar cumplimiento al proceso constructivo y las condiciones de uso de vía pública;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305" t="str">
            <v>m2</v>
          </cell>
          <cell r="D305">
            <v>787.5</v>
          </cell>
        </row>
        <row r="306">
          <cell r="B306" t="str">
            <v>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06" t="str">
            <v>m2</v>
          </cell>
          <cell r="D306">
            <v>1223</v>
          </cell>
        </row>
        <row r="307">
          <cell r="B307" t="str">
            <v>Suministro, fabricación y colocación de concreto hidráulico en guarnición de sección vertical de base 20, corona 15 y altura 30 cm en ángulo recto a la cara de la vialidad, f´c=200 kg/cm2 t.m.a. 40 mm, acabado pulido con volteador,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dar la geometría indicada;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307" t="str">
            <v>m</v>
          </cell>
          <cell r="D307">
            <v>525</v>
          </cell>
        </row>
        <row r="308">
          <cell r="B308" t="str">
            <v>Demolición de guarnición de concreto existente, por medios mecánicos de secciones variables,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ell>
          <cell r="C308" t="str">
            <v>m3</v>
          </cell>
          <cell r="D308">
            <v>901.98</v>
          </cell>
        </row>
        <row r="309">
          <cell r="B309" t="str">
            <v>Demolición de carpeta asfáltica por medios mecánicos de espesor variable, el precio unitario incluye: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ell>
          <cell r="C309" t="str">
            <v>m3</v>
          </cell>
          <cell r="D309">
            <v>751.65</v>
          </cell>
        </row>
        <row r="310">
          <cell r="B310" t="str">
            <v>Suministro, fabricación y colocación de concreto hidráulico en banquetas de 10 cm. de espesor f´c=150 kg/cm2, acabado escobillado en módulos máximos de 3 m,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frontera de módulos;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310" t="str">
            <v>m2</v>
          </cell>
          <cell r="D310">
            <v>5011</v>
          </cell>
        </row>
        <row r="311">
          <cell r="B311" t="str">
            <v>Suministro, habilitado y colocación de malla electrosoldada 6/6 6/6 en banqueta. El precio incluye: el suministro de malla en los calibres, silletas, separadores, traslapes, los cortes con cizalla, carga, elevación, las pruebas de calidad necesarias, acarreos, desperdicios, descarga, retiro de desperdicios y materiales de menor consumo; la mano de obra para manejo, enderezado, trazo, cortes, habilitado, colocación y amarres; la herramienta y el equipo necesarios para la correcta ejecución del trabajo, de acuerdo con el proyecto o las instrucciones de la residencia de obra; así como los tiempos en activo, en espera y muertos para dar cumplimiento al proceso constructivo y las condiciones de uso de vía pública;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311" t="str">
            <v>m2</v>
          </cell>
          <cell r="D311">
            <v>5011</v>
          </cell>
        </row>
        <row r="312">
          <cell r="B312" t="str">
            <v>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12" t="str">
            <v>m2</v>
          </cell>
          <cell r="D312">
            <v>8232</v>
          </cell>
        </row>
        <row r="313">
          <cell r="B313" t="str">
            <v>Suministro, fabricación y colocación de concreto hidráulico en guarnición de sección vertical de base 20, corona 15 y altura 30 cm en ángulo recto a la cara de la vialidad, f´c=200 kg/cm2 t.m.a. 40 mm, acabado pulido con volteador,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dar la geometría indicada;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313" t="str">
            <v>m</v>
          </cell>
          <cell r="D313">
            <v>3295</v>
          </cell>
        </row>
        <row r="314">
          <cell r="B314" t="str">
            <v>TOTAL Preliminares</v>
          </cell>
        </row>
        <row r="315">
          <cell r="B315" t="str">
            <v>Cimentación</v>
          </cell>
        </row>
        <row r="316">
          <cell r="B316" t="str">
            <v>Perforación para pilas de estación elevada coladas en sitio, de diámetro de 120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v>
          </cell>
          <cell r="C316" t="str">
            <v>m</v>
          </cell>
          <cell r="D316">
            <v>2772</v>
          </cell>
        </row>
        <row r="317">
          <cell r="B317" t="str">
            <v>Suministro, habilitado, armado y colocación de acero de refuerzo corrugado, ASTM A-706 grado 60 y límite elástico fy=4200 kg/cm2 de pilas en estación elevada,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17" t="str">
            <v>kg</v>
          </cell>
          <cell r="D317">
            <v>470259</v>
          </cell>
        </row>
        <row r="318">
          <cell r="B318" t="str">
            <v>Suministro, fabricación y colocación de concreto  en pilas de estación elevada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18" t="str">
            <v>m3</v>
          </cell>
          <cell r="D318">
            <v>3135</v>
          </cell>
        </row>
        <row r="319">
          <cell r="B319" t="str">
            <v>Excavación a cielo abierto en cimentaciones de estaciones  elevadas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v>
          </cell>
          <cell r="C319" t="str">
            <v>m3</v>
          </cell>
          <cell r="D319">
            <v>4724</v>
          </cell>
        </row>
        <row r="320">
          <cell r="B320" t="str">
            <v>Demolición por medios mecánicos de cabeza de pila en estación  elevada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v>
          </cell>
          <cell r="C320" t="str">
            <v>m3</v>
          </cell>
          <cell r="D320">
            <v>44.7866</v>
          </cell>
        </row>
        <row r="321">
          <cell r="B321" t="str">
            <v>Suministro, fabricación y colocación de plantilla de concreto simple en cimentación de estación de viaducto elevado con una f´c= 100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21" t="str">
            <v>m3</v>
          </cell>
          <cell r="D321">
            <v>56</v>
          </cell>
        </row>
        <row r="322">
          <cell r="B322" t="str">
            <v>Suministro, habilitado, armado y colocación de acero de refuerzo corrugado, ASTM A-706 grado 60 y límite elástico de 4200 kg/cm2 en cimentación,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22" t="str">
            <v>kg</v>
          </cell>
          <cell r="D322">
            <v>253222</v>
          </cell>
        </row>
        <row r="323">
          <cell r="B323" t="str">
            <v>Suministro, habilitado y colocación de cimbra de contacto acabado común en elementos de cimentación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v>
          </cell>
          <cell r="C323" t="str">
            <v>m2</v>
          </cell>
          <cell r="D323">
            <v>938</v>
          </cell>
        </row>
        <row r="324">
          <cell r="B324" t="str">
            <v>Suministro, fabricación y colocación de concreto  en zapatas de cimentación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24" t="str">
            <v>m3</v>
          </cell>
          <cell r="D324">
            <v>1688</v>
          </cell>
        </row>
        <row r="325">
          <cell r="B325" t="str">
            <v>TOTAL Cimentación</v>
          </cell>
        </row>
        <row r="326">
          <cell r="B326" t="str">
            <v>Estructura</v>
          </cell>
        </row>
        <row r="327">
          <cell r="B327" t="str">
            <v>Suministro, habilitado, armado y colocación de acero de refuerzo corrugado, ASTM A-706 grado 60 y límite elástico fy=4200 kg/cm2, en columnas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27" t="str">
            <v>kg</v>
          </cell>
          <cell r="D327">
            <v>117564</v>
          </cell>
        </row>
        <row r="328">
          <cell r="B328" t="str">
            <v>Suministro, habilitado, armado y colocación de acero de refuerzo corrugado, ASTM A-706 grado 60 y límite elástico fy=4200 kg/cm2, en mensulas y dinteles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28" t="str">
            <v>kg</v>
          </cell>
          <cell r="D328">
            <v>85701</v>
          </cell>
        </row>
        <row r="329">
          <cell r="B329" t="str">
            <v>Suministro, habilitado y colocación de cimbra de contacto acabado especial con el acabado y textura indicada en proyecto en columnas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329" t="str">
            <v>m2</v>
          </cell>
          <cell r="D329">
            <v>1306</v>
          </cell>
        </row>
        <row r="330">
          <cell r="B330" t="str">
            <v>Suministro, habilitado y colocación de cimbra de contacto acabado especial con el acabado y textura indicada en proyecto en mensulas y dinteles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330" t="str">
            <v>m2</v>
          </cell>
          <cell r="D330">
            <v>1135</v>
          </cell>
        </row>
        <row r="331">
          <cell r="B331" t="str">
            <v>Suministro, fabricación y colocación de concreto  en columnas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31" t="str">
            <v>m3</v>
          </cell>
          <cell r="D331">
            <v>470</v>
          </cell>
        </row>
        <row r="332">
          <cell r="B332" t="str">
            <v>Suministro, fabricación y colocación de concreto  en mensulas y dinteles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32" t="str">
            <v>m3</v>
          </cell>
          <cell r="D332">
            <v>845</v>
          </cell>
        </row>
        <row r="333">
          <cell r="B333" t="str">
            <v>Suministro, habilitado y colocación de losa de 130 mm de espesor a base de METALDECK  de 3”, grado 40, calibre 20, capa de compresión de 55 mm, de f’c de 300 kg/cm2,  con acero de  refuerzo corrugado, ASTM A-706 grado 60 y límite elástico de 4200 kg/cm2 en los diámetros y separaciones indicadas en proyecto, el precio unitario incluye: los materiales puestos en el sitio de su colocación; el acero de refuerzo según proyecto, los traslapes, ganchos dobleces, uniones soldadas, mermas y desperdicios; concreto con f’c de 300 kg/cm2; tapas de cierre, traslapes de lámina, unión entre láminas (tornillos autoperforantes o remaches o puntos de soldadura);  conectores de cortante (pernos tipo Nelson o similar equivalente de 19 mm  de espesor y longitud de 150 mm con límite elástico mínimo de 345 Mpa) con la separación indicada en proyecto; apoyo mínimo de la lámina de 4 cm; sus mermas y desperdicios, los cortes necesarios; trazo y nivelación las veces necesarias; el apuntalamiento provisional en caso de ser necesario (por 15 días);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333" t="str">
            <v>m2</v>
          </cell>
          <cell r="D333">
            <v>675</v>
          </cell>
        </row>
        <row r="334">
          <cell r="B334" t="str">
            <v>Suministro, habilitado, fabricación y colocación de estructura metalica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v>
          </cell>
          <cell r="C334" t="str">
            <v>kg</v>
          </cell>
          <cell r="D334">
            <v>204309</v>
          </cell>
        </row>
        <row r="335">
          <cell r="B335" t="str">
            <v>Suministro, habilitado, armado y colocación de acero de refuerzo corrugado, ASTM A-706 grado 60 y límite elástico de 4200 kg/cm2, en diafragmas de estaciones elevadas,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35" t="str">
            <v>kg</v>
          </cell>
          <cell r="D335">
            <v>28350</v>
          </cell>
        </row>
        <row r="336">
          <cell r="B336" t="str">
            <v>Suministro, fabricación y colocación de concreto  en diafragmas de estaciones elevadas con una f´c= 300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36" t="str">
            <v>m3</v>
          </cell>
          <cell r="D336">
            <v>284</v>
          </cell>
        </row>
        <row r="337">
          <cell r="B337" t="str">
            <v>Suministro, habilitado y colocación de cimbra de contacto acabado especial con el acabado y textura indicada en proyecto en diafragmas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337" t="str">
            <v>m2</v>
          </cell>
          <cell r="D337">
            <v>1538</v>
          </cell>
        </row>
        <row r="338">
          <cell r="B338" t="str">
            <v>Fabricación, transporte y montaje de viga prefabricada y pretensada de Viga artesa tipo 160/280/22 de concreto f’c de 500 kg/cm2, tamaño máximo del agregado de 15 mm y recubrimiento mínimo de 4 cm, acero de refuerzo ASTM A706M grado 60 fy de 4200 kg/cm2, torones de 0.6 pulgadas de diámetro de acero ASTM 416 grado 270 tensados a 209 kN, de longitud de 20.00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338" t="str">
            <v>PZA</v>
          </cell>
          <cell r="D338">
            <v>20</v>
          </cell>
        </row>
        <row r="339">
          <cell r="B339" t="str">
            <v>Fabricación, transporte y montaje de viga prefabricada y pretensada de Viga Aashto tipo IV de concreto f’c de 500 kg/cm2, tamaño máximo del agregado de 15 mm y recubrimiento mínimo de 4 cm, acero de refuerzo ASTM A706M grado 60 fy de 4200 kg/cm2, torones de 0.6 pulgadas de diámetro de acero ASTM 416 grado 270 tensados a 209 kN, de longitud de 20.00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339" t="str">
            <v>PZA</v>
          </cell>
          <cell r="D339">
            <v>20</v>
          </cell>
        </row>
        <row r="340">
          <cell r="B340" t="str">
            <v>Suministro, habilitado, armado y colocación de acero de refuerzo corrugado, ASTM A-706 grado 60 y límite elástico de 4200 kg/cm2, en losa, plinton, banquetas, muros, y trincheras de nivel bajo anden,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40" t="str">
            <v>kg</v>
          </cell>
          <cell r="D340">
            <v>159772</v>
          </cell>
        </row>
        <row r="341">
          <cell r="B341" t="str">
            <v>Suministro, fabricación y colocación de concreto en losa de nivel bajo anden de estaciones elevadas con una f´c= 350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41" t="str">
            <v>m3</v>
          </cell>
          <cell r="D341">
            <v>1253</v>
          </cell>
        </row>
        <row r="342">
          <cell r="B342" t="str">
            <v>Suministro, fabricación y colocación de concreto en banquetas, trincheras y muros de nivel bajo anden en estaciones elevadas, con una f´c= 300 kg/cm2, el precio unitario incluye: los materiales puestos en el sitio de su colocación, tubería de PVC hidráulico de 4 pulgadas de diámetro para conducción de aguas pluviales,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42" t="str">
            <v>m3</v>
          </cell>
          <cell r="D342">
            <v>763</v>
          </cell>
        </row>
        <row r="343">
          <cell r="B343" t="str">
            <v>Suministro, habilitado, armado y colocación de barandal metálico (parapeto) sobre banqueta en nivel bajo anden, a base de poste formados por dos placas de acero A-36 de espesor de 8 mm a cada 2 metros, con elementos horizontales formados por cuatro tubos de diámetros de: 50, 70, 80 y 90 mm todos con espesor de 4 mm con la geometría indicada en proyecto, el precio unitario incluye: los materiales puestos en el sitio de su utilización, la maquinaria, equipo, herramienta y mano de obra necesaria para su habilitado, armado y colocación; las placas para formar el barandal con la geometría y orificios indicados en proyecto, la soldadura, esmerilado, cortes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mermas, desperdicios, limpieza con chorro de arena; la aplicación de pintura anticorrosiva y acabado final;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43" t="str">
            <v>m</v>
          </cell>
          <cell r="D343">
            <v>400</v>
          </cell>
        </row>
        <row r="344">
          <cell r="B344" t="str">
            <v>Suministro, habilitado y colocación de cimbra de contacto acabado especial con el acabado y textura indicada en proyecto en losa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344" t="str">
            <v>m2</v>
          </cell>
          <cell r="D344">
            <v>9030</v>
          </cell>
        </row>
        <row r="345">
          <cell r="B345" t="str">
            <v>Suministro, habilitado y colocación de cimbra de contacto acabado especial con el acabado y textura indicada en proyecto en banquetas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345" t="str">
            <v>m2</v>
          </cell>
          <cell r="D345">
            <v>210</v>
          </cell>
        </row>
        <row r="346">
          <cell r="B346" t="str">
            <v>Suministro, habilitado y colocación de cimbra de contacto acabado especial con el acabado y textura indicada en proyecto en muros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346" t="str">
            <v>m2</v>
          </cell>
          <cell r="D346">
            <v>1800</v>
          </cell>
        </row>
        <row r="347">
          <cell r="B347" t="str">
            <v>Suministro, habilitado, armado y colocación de acero de refuerzo corrugado, ASTM A-706 grado 60 y límite elástico de 4200 kg/cm2, en losas de nivel anden,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47" t="str">
            <v>kg</v>
          </cell>
          <cell r="D347">
            <v>10000</v>
          </cell>
        </row>
        <row r="348">
          <cell r="B348" t="str">
            <v>Suministro, fabricación y colocación de concreto  en losas de nivel anden, con una f´c= 300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48" t="str">
            <v>m3</v>
          </cell>
          <cell r="D348">
            <v>100</v>
          </cell>
        </row>
        <row r="349">
          <cell r="B349" t="str">
            <v>Suministro, fabricación y colocación sistema de losa alveolar de nivel anden,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349" t="str">
            <v>m2</v>
          </cell>
          <cell r="D349">
            <v>1600</v>
          </cell>
        </row>
        <row r="350">
          <cell r="B350" t="str">
            <v>Suministro, habilitado, fabricación y colocación de estructura metalica en cubierta de estaciones elevadas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v>
          </cell>
          <cell r="C350" t="str">
            <v>kg</v>
          </cell>
          <cell r="D350">
            <v>200</v>
          </cell>
        </row>
        <row r="351">
          <cell r="B351" t="str">
            <v>TOTAL Estructura</v>
          </cell>
        </row>
        <row r="352">
          <cell r="B352" t="str">
            <v>Arquitectura</v>
          </cell>
        </row>
        <row r="353">
          <cell r="B353" t="str">
            <v>Suministro y aplicación de acabado en piso con  resina epóxica guardquim epoxi 630 aqua de imperquimia, o similar equivalente, de un milímetro de espesor,  color  sprint 5-37-5, sobre firme de concreto pulido, el precio unitario incluye: los equipos, herramienta y mano de obra para realizar el trabajo; los materiales puestos en el sitio de su colocación;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53" t="str">
            <v>m2</v>
          </cell>
          <cell r="D353">
            <v>486</v>
          </cell>
        </row>
        <row r="354">
          <cell r="B354" t="str">
            <v>Construcción de muro divisorio de block hueco 12x20x40 junteado con cemento arena en proporción 1:4 de una altura de 0 a 5.0 metros de altura,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354" t="str">
            <v>m2</v>
          </cell>
          <cell r="D354">
            <v>1362</v>
          </cell>
        </row>
        <row r="355">
          <cell r="B355" t="str">
            <v>Suministro y aplicación de impermeabilizante para cisterna marca COMEX  modelo Uretop H el precio unitario incluye: los equipos, herramienta y mano de obra para realizar el trabajo; los materiales puestos en el sitio de su colocación; con el espesor indicado por el fabricante,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55" t="str">
            <v>m2</v>
          </cell>
          <cell r="D355">
            <v>77</v>
          </cell>
        </row>
        <row r="356">
          <cell r="B356" t="str">
            <v>Suministro y aplicación de pintura  vinílica antipolvo marca XXXX, o similar equivalente, color blanco código, aplicada en plafón a una altura máxima de 5.0 m. de altura, aplicación a dos manos de pintura previa aplicación de sellador, el precio unitario incluye: los equipos, herramienta y mano de obra para realizar el trabajo; los materiales puestos en el sitio de su aplicación, el sellador previamente aplicado en el plafon,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56" t="str">
            <v>m2</v>
          </cell>
          <cell r="D356">
            <v>2008</v>
          </cell>
        </row>
        <row r="357">
          <cell r="B357" t="str">
            <v>Suministro, habilitado y colocación de puerta simple metálica de claro libre de  1.0 x 2.10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57" t="str">
            <v>PZA</v>
          </cell>
          <cell r="D357">
            <v>8</v>
          </cell>
        </row>
        <row r="358">
          <cell r="B358" t="str">
            <v>Suministro, habilitado y colocación de puerta doble metálica de claro libre de  2.20 x 2.30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 y todo lo necesario para su correcta ejecución por unidad de obra terminada.</v>
          </cell>
          <cell r="C358" t="str">
            <v>PZA</v>
          </cell>
          <cell r="D358">
            <v>7</v>
          </cell>
        </row>
        <row r="359">
          <cell r="B359" t="str">
            <v>Suministro, habilitado y colocación de guía táctil para invidentes “FRANJA PODOTÁCTIL” de concreto polimérico o similar equivalente, de sección 20x20x2.5 cm con altura de relieves de 5 mm, INDICADOR DE ADVERTENCIA con relieve de botones,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59" t="str">
            <v>m</v>
          </cell>
          <cell r="D359">
            <v>1.2</v>
          </cell>
        </row>
        <row r="360">
          <cell r="B360" t="str">
            <v>Suministro, habilitado y colocación de guía táctil para invidentes “FRANJA PODOTÁCTIL” de concreto polimérico o similar equivalente, de sección 20x20x2.5 cm con altura de relieves de 5 mm, INDICADOR DE DIRECCIÓN-AVANCE con relieve de franjas paralelas,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60" t="str">
            <v>m</v>
          </cell>
          <cell r="D360">
            <v>140</v>
          </cell>
        </row>
        <row r="361">
          <cell r="B361" t="str">
            <v>Construcción de “nariz de anden estaciones elevadas”, con la geometría, armado, concreto f´c y acabado según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con acabado indicado en proyecto, su vibrado, descimbrado, membrana de curado; acero de refuerzo con sus ganchos, amarres, bastones, traslapes, soldadura, incluye el concreto, la mezcla, el acarreo y colocación del</v>
          </cell>
          <cell r="C361" t="str">
            <v>m</v>
          </cell>
          <cell r="D361">
            <v>400</v>
          </cell>
        </row>
        <row r="362">
          <cell r="B362" t="str">
            <v>Suministro, habilitado y colocación de muro compuesto, una cara de fibrocemento de 8 mm de espesor marca FUNDER MAX o similar equivalente, MODELO MAX EXTERIOR F-QUALITAT 0070  COLOR CARBON GREY en piezas de 20x100 cm, y  una cara de TABLAROCA FIRECODE TIPO X , o similar equivalente  de 5/8 de espesor, colocado sobre bastidor de estructura metálica, de acuerdo a despiece indicado en planos, nivel anden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62" t="str">
            <v>m2</v>
          </cell>
          <cell r="D362">
            <v>486</v>
          </cell>
        </row>
        <row r="363">
          <cell r="B363" t="str">
            <v>Suministro y aplicación de pintura de esmalte mate COMEX 100 o similar equivalente, color gris perla 106 acabado mate,  a dos manos de pintura con previa aplicación de sellador. nivel anden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la estructura de fijación y soporte al elemento estructural principal a base de perfiles estructurales horizontales y verticales con las geometrías y características indicadas en proyecto;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63" t="str">
            <v>m2</v>
          </cell>
          <cell r="D363">
            <v>2812</v>
          </cell>
        </row>
        <row r="364">
          <cell r="B364" t="str">
            <v>Suministro y colocación de loseta cerámica marca INTERCERAMIC o similar equivalente, modelo TESSUTO RECTIFICADO color ECRU GRAY, uso comercial tráfico intenso clasificación PEI V, de dimensiones de 59x59 cm, colocada con junta a hueso con adhesivo tipo Crest o similar equivalente. nivel anden estaciones elevadas, El precio unitario incluye: los equipos, herramienta y mano de obra para realizar el trabajo; los materiales puestos en el sitio de su colocación; el adhesivo tipo Crest o similar equivalente y su mezcla para su aplicación; mermas y desperdicios; la estructura de fijación y soporte al elemento estructural principal a base de perfiles estructurales horizontales y verticales con las geometrías y características indicadas en proyecto; trazo y nivelación las veces necesarias;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64" t="str">
            <v>m2</v>
          </cell>
          <cell r="D364">
            <v>77</v>
          </cell>
        </row>
        <row r="365">
          <cell r="B365" t="str">
            <v>Suministro, habilitado y colocación de falso plafón de Tablaroca liso WATER RESIST  o similar equivalente de 5/8” de espesor, colocado sobre bastidor metálico, suspendido de losa de concreto, Metaldeck, lámina o estructura metálica, según sea el caso, a la altura indicada en proyecto.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365" t="str">
            <v>m2</v>
          </cell>
          <cell r="D365">
            <v>521.20000000000005</v>
          </cell>
        </row>
        <row r="366">
          <cell r="B366" t="str">
            <v>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anden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366" t="str">
            <v>m2</v>
          </cell>
          <cell r="D366">
            <v>127</v>
          </cell>
        </row>
        <row r="367">
          <cell r="B367" t="str">
            <v>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nivel anden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v>
          </cell>
          <cell r="C367" t="str">
            <v>kg</v>
          </cell>
          <cell r="D367">
            <v>144.19999999999999</v>
          </cell>
        </row>
        <row r="368">
          <cell r="B368" t="str">
            <v>Suministro habilitado y colocación de poste para barandal formado por dos postes de solera de 2 por 1/4 de pulgada de espesor de acero inoxidable, unidos mediante solera de acero inoxidable soldada a las laterales de cada poste, con placa base de acero de ¼ de pulgada de espesor, con las dimensiones y geometrías indicadas en proyecto, nivel anden estaciones elevadas, el precio unitario incluye : los equipos, herramienta y mano de obra para realizar el trabajo; los materiales puestos en el sitio de su colocación, solera de acero inoxidable, placa de acero,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368" t="str">
            <v>PZA</v>
          </cell>
          <cell r="D368">
            <v>107</v>
          </cell>
        </row>
        <row r="369">
          <cell r="B369" t="str">
            <v>Suministro habilitado y colocación de tubo para pasamano de acero inoxidable C-304 de 2 pulgadas de espesor, acabado satinado, nivel anden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369" t="str">
            <v>m</v>
          </cell>
          <cell r="D369">
            <v>345</v>
          </cell>
        </row>
        <row r="370">
          <cell r="B370" t="str">
            <v>Suministro y colocación de lámina de acero galvanizada plegada y prelacada, 1 mm de espesor para techumbre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370" t="str">
            <v>m2</v>
          </cell>
          <cell r="D370">
            <v>2008</v>
          </cell>
        </row>
        <row r="371">
          <cell r="B371" t="str">
            <v>Suministro y colocación de plancha de aislamiento térmico rígida sobre cubierta de lámina de techumbre cuerpo central estaciones elevadas, formulada con polisocianurato (P.I.R) mediante proceso de espumación, recubierta con velo de vidrio por ambas caras, para techumbre,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371" t="str">
            <v>m2</v>
          </cell>
          <cell r="D371">
            <v>2008</v>
          </cell>
        </row>
        <row r="372">
          <cell r="B372" t="str">
            <v>Suministro y colocación de membrana flexible de impermeabilizante de vinilo PVC-P con armadura de malla de poliéster, del tipo vinitex MP o similar equivalente de 1.2 mm de espesor, del color indicado por la Dirección del Proyecto, para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72" t="str">
            <v>m2</v>
          </cell>
          <cell r="D372">
            <v>2008</v>
          </cell>
        </row>
        <row r="373">
          <cell r="B373" t="str">
            <v>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en pasarela de acceso cuerpo central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73" t="str">
            <v>m2</v>
          </cell>
          <cell r="D373">
            <v>1786.4</v>
          </cell>
        </row>
        <row r="374">
          <cell r="B374" t="str">
            <v>Suministro y colocación de cristal templado 12 mm, marca SAINT GOBAIN  o similar equivalente, transparente, montado en caras exteriores de elevadores, a la altura indicada en proyecto, colocado con conectores sobre soporte estándar de acero inoxidable y perfiles de acero estructural, de acuerdo a despiece y colocación indicada en planos, en pasarela de acceso cuerpo central estaciones elevadas,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la estructura de fijación y soporte al elemento estructural principal a base de perfiles estructurales horizontales y verticales con las geometrías y características indicadas en proyecto; el contratista será el responsable de la protección de los elementos de este concepto hasta la entrega al organismo operador, deberá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74" t="str">
            <v>m2</v>
          </cell>
          <cell r="D374">
            <v>224.5</v>
          </cell>
        </row>
        <row r="375">
          <cell r="B375" t="str">
            <v>Suministro, habilitado y colocación de fachada en pasarelas de acceso cuerpo central estaciones elevadas a base de cristal claro templado de 12.7 mm de espesor marca SAINT GOBAIN o similar equivalente, fijación y unión por medio de arañas de dos y cuatro brazos de acero inoxidable 316, y rotulas cónicas como elemento de unión, con el despiece, geometrías y altura indicadas en proyecto, en pasarela de acceso, El precio unitario incluye: los equipos, herramienta y mano de obra para realizar el trabajo; los materiales puestos en el sitio de su colocación; el cristal templado, arañas de dos y cuatro brazos, rotulas; mermas y desperdicios, los andamios necesarios y plataformas para la realización del trabajo, los elementos de fijación, sujeción, tornillería, soportes, sujetadores, sellos de goma, juntas; la estructura de fijación y soporte al elemento estructural principal a base de perfiles estructurales horizontales y verticales con las geometrías y características indicadas en proyecto;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75" t="str">
            <v>m2</v>
          </cell>
          <cell r="D375">
            <v>320</v>
          </cell>
        </row>
        <row r="376">
          <cell r="B376" t="str">
            <v>Suministro y colocación de despachador de toalla rollo color humo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76" t="str">
            <v>PZA</v>
          </cell>
          <cell r="D376">
            <v>2</v>
          </cell>
        </row>
        <row r="377">
          <cell r="B377" t="str">
            <v>Suministro y colocación de despachador de jabón espuma kleennex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77" t="str">
            <v>PZA</v>
          </cell>
          <cell r="D377">
            <v>2</v>
          </cell>
        </row>
        <row r="378">
          <cell r="B378" t="str">
            <v>Suministro y colocación de espejo colectivo con marco de aluminio anodizado natural, sello perimetral y tapa posterior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y todo lo necesario para su correcta ejecución por unidad de obra terminada.</v>
          </cell>
          <cell r="C378" t="str">
            <v>PZA</v>
          </cell>
          <cell r="D378">
            <v>2</v>
          </cell>
        </row>
        <row r="379">
          <cell r="B379" t="str">
            <v>Suministro y colocación de lavabo rectangular de sobre cubierta con rebosadero marca Helvex o similar equivalente, modelo marcus LV-3, color blanco con monomando para lavabo cromado modelo novus E-900 marca helvex o similar equivalente y cespol con tubo de latón cromado modelo 206L marca Urrea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79" t="str">
            <v>PZA</v>
          </cell>
          <cell r="D379">
            <v>2</v>
          </cell>
        </row>
        <row r="380">
          <cell r="B380" t="str">
            <v>Suministro, habilitado y colocación de cubierta para lavabo a base de panel durock o similar equivalente, forrada con azulejo de 20x25 cm color hueso, con base a la geometría y dimensiones indicadas en proyecto, en estaciones elevadas, el precio unitario incluye: los equipos, herramienta y mano de obra para realizar el trabajo; los materiales puestos en el sitio de su colocación, el aditivo para pegado del azulejo marca Crest o similar equivalente o similar equivalente,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80" t="str">
            <v>m2</v>
          </cell>
          <cell r="D380">
            <v>2</v>
          </cell>
        </row>
        <row r="381">
          <cell r="B381" t="str">
            <v>Suministro y colocación de sanitario cadet flux flowise 16-1/2 pulgadas marca American Standar o similar equivalente con fluxómetro selectronic 6065121MX.002 o similar equivalente con asiento y tapa color blanco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81" t="str">
            <v>PZA</v>
          </cell>
          <cell r="D381">
            <v>2</v>
          </cell>
        </row>
        <row r="382">
          <cell r="B382" t="str">
            <v>Suministro y colocación de despachador higiénico de plástico rígido color humo para rollos de papel marca KIMBERLY-CLARK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82" t="str">
            <v>PZA</v>
          </cell>
          <cell r="D382">
            <v>2</v>
          </cell>
        </row>
        <row r="383">
          <cell r="B383" t="str">
            <v>Suministro y colocación de gancho doble cromado modelo konos 2106 marca helvex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83" t="str">
            <v>PZA</v>
          </cell>
          <cell r="D383">
            <v>2</v>
          </cell>
        </row>
        <row r="384">
          <cell r="B384" t="str">
            <v>Suministro y colocación de placas de granito en edificio de acceso nivel calle de estaciones elevadas de tráfico pesado SHADOW BLACK o G684 de sección 600 x 1200 mm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84" t="str">
            <v>m2</v>
          </cell>
          <cell r="D384">
            <v>613</v>
          </cell>
        </row>
        <row r="385">
          <cell r="B385" t="str">
            <v>Suministro y colocación de placas de granito en huella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85" t="str">
            <v>m2</v>
          </cell>
          <cell r="D385">
            <v>162.76</v>
          </cell>
        </row>
        <row r="386">
          <cell r="B386" t="str">
            <v>Suministro y colocación de placas de granito en peralte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86" t="str">
            <v>m2</v>
          </cell>
          <cell r="D386">
            <v>92.463999999999999</v>
          </cell>
        </row>
        <row r="387">
          <cell r="B387" t="str">
            <v>Suministro y colocación de zoclo de placas de granito para pisos de tráfico pesado SHADOW BLACK o G684 de 7 cm de altura 3/4" de espesor, con longitudes de 600 ó 1200 mm. igual a muestra autorizada, acabado pulido brillado (nivel 90 en pulimento) seleccionado y clasificado como Calidad A, rectificado en medidas y espesor de acuerdo a norma Internacional. Colocado en junta a hueso.  Tratamiento con químico oleofobo en su cara superior y laterales. Debido al volumen el material deberá ser suministrado clasificado y separado en tonalidades dentro de rangos previamente definidos por el proyecto, nivel calle de edificio de acceso de estaciones elevadas, el precio unitario incluye: los equipos, herramienta y mano de obra para realizar el trabajo; los materiales puestos en el sitio de su colocación; el mortero cemento-arena relación 1:4 para la colocación y su mezcla para la aplicación, las pruebas de calidad necesarias y su mezcla para su aplicación; mermas y desperdicios, los acarreos internos necesarios,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87" t="str">
            <v>m</v>
          </cell>
          <cell r="D387">
            <v>92.2</v>
          </cell>
        </row>
        <row r="388">
          <cell r="B388" t="str">
            <v>Suministro, habilitado y colocación de guía táctil para invidentes “FRANJA PODOTÁCTIL” de concreto polimérico o similar equivalente, de sección 20x20x2.5 cm con altura de relieves de 5 mm, INDICADOR DE ADVERTENCIA con relieve de botones,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88" t="str">
            <v>m</v>
          </cell>
          <cell r="D388">
            <v>1.6</v>
          </cell>
        </row>
        <row r="389">
          <cell r="B389" t="str">
            <v>Suministro, habilitado y colocación de guía táctil para invidentes “FRANJA PODOTÁCTIL” de concreto polimérico o similar equivalente, de sección 20x20x2.5 cm con altura de relieves de 5 mm, INDICADOR DE DIRECCIÓN-AVANCE con relieve de franjas paralelas,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89" t="str">
            <v>m</v>
          </cell>
          <cell r="D389">
            <v>92</v>
          </cell>
        </row>
        <row r="390">
          <cell r="B390" t="str">
            <v>Construcción y aplicación de aplanado tipo fino de 2 cm. de espesor a base de cemento-arena en proporción 1:5 aplicado en muros de edificio de acceso de estaciones elevadas.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390" t="str">
            <v>m2</v>
          </cell>
          <cell r="D390">
            <v>2724</v>
          </cell>
        </row>
        <row r="391">
          <cell r="B391" t="str">
            <v>Suministro y colocación de placas de granito para descansos de escaleras nivel anden-vestibulo de estaciones elevadas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91" t="str">
            <v>m2</v>
          </cell>
          <cell r="D391">
            <v>57.8</v>
          </cell>
        </row>
        <row r="392">
          <cell r="B392" t="str">
            <v>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en escalera nivel anden-vestíbulo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392" t="str">
            <v>m2</v>
          </cell>
          <cell r="D392">
            <v>84</v>
          </cell>
        </row>
        <row r="393">
          <cell r="B393" t="str">
            <v>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en escalera nivel anden-vestíbulo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v>
          </cell>
          <cell r="C393" t="str">
            <v>kg</v>
          </cell>
          <cell r="D393">
            <v>98.7</v>
          </cell>
        </row>
        <row r="394">
          <cell r="B394" t="str">
            <v>Suministro, habilitado y colocación de ventana en esquina en Cuarto de Operador  4.00 x 0.60 y 1.60 x 0.60 a base de vidrio laminado 12 mm, de espesor con las siguientes configuraciones 6 mm de vidrio templado claro más 0.57 de PVB color claro más 6mm de vidrio templado claro de la línea CLEAR SOLUTIONS de grupo BASICA o similar equivalente,,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94" t="str">
            <v>PZA</v>
          </cell>
          <cell r="D394">
            <v>1</v>
          </cell>
        </row>
        <row r="395">
          <cell r="B395" t="str">
            <v>Suministro, habilitado y colocación de letrero de estacion, fabricadas a base de acero inoxidable de 1.5 mm,con iluminacion lineal led. el precio unitario incluye: los equipos, herramienta y mano de obra para realizar el trabajo; los materiales puestos en el sitio de su colocación; mermas y desperdicios; elevación asistida,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395" t="str">
            <v>PZA</v>
          </cell>
          <cell r="D395">
            <v>2</v>
          </cell>
        </row>
        <row r="396">
          <cell r="B396" t="str">
            <v>Suministro y colocación de pavimento en placas de concreto hidraulico permeable, formando drenaje perimetral, en edificio de acceso nivel calle de Estaciónes elevadas de tráfico pesado de 2" de espesor, igual a muestra autorizada,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396" t="str">
            <v>m2</v>
          </cell>
          <cell r="D396">
            <v>131</v>
          </cell>
        </row>
        <row r="397">
          <cell r="B397" t="str">
            <v>Suministro, habilitado y colocación de guía táctil para invidentes “FRANJA PODOTÁCTIL” de concreto polimérico o similar equivalente, de sección 20x20x2.5 cm con altura de relieves de 5 mm, INDICADOR DE ALTO con relieve de botones, nivel calle de edificio de acceso de Estaciónes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397" t="str">
            <v>m</v>
          </cell>
          <cell r="D397">
            <v>413</v>
          </cell>
        </row>
        <row r="398">
          <cell r="B398" t="str">
            <v>Suministro y colocación de piso Falso en Locales Tecnicos, a 0,60m de altura, compuesto de paneles removibles de 61 x 61cm, con relleno ligero de concreto de alta resistencia, de 2,5cm de espesor con recubrimiento de lamina electrogalvanizada ca. 24 en cara superior y en inferior cal. 22, con escaleras de acceso</v>
          </cell>
          <cell r="C398" t="str">
            <v>m2</v>
          </cell>
          <cell r="D398">
            <v>167</v>
          </cell>
        </row>
        <row r="399">
          <cell r="B399" t="str">
            <v>Suministro habilitado y colocación de piel externa a base de lamina perforada de aluminio solido anodizado o similar equivalente, espesor de 0.3 mm, marca METAL EXPERTS de grupo Basica, color RAL 9023 PEARL DARK GREY (powder coated), acabado mate; colocado sobre escuadras de anclaje y perfiles,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399" t="str">
            <v>m2</v>
          </cell>
          <cell r="D399">
            <v>22021</v>
          </cell>
        </row>
        <row r="400">
          <cell r="B400" t="str">
            <v>Suministro habilitado y colocación de celosía metalica lisa o similar equivalente, espesor de 0.5 mm; colocado sobre escuadras de anclaje y perfiles mullion ,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400" t="str">
            <v>m2</v>
          </cell>
          <cell r="D400">
            <v>9974</v>
          </cell>
        </row>
        <row r="401">
          <cell r="B401" t="str">
            <v>Suministro habilitado y colocación de placa metalica lisa o similar equivalente, en cierre de estación elevada, espesor de 0.5 mm; colocado sobre escuadras de anclaje y perfiles,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401" t="str">
            <v>m2</v>
          </cell>
          <cell r="D401">
            <v>42.01</v>
          </cell>
        </row>
        <row r="402">
          <cell r="B402" t="str">
            <v>Suministro y colocación de puertas para registros bajo anden de 1,00x0,60</v>
          </cell>
          <cell r="C402" t="str">
            <v>PZA</v>
          </cell>
          <cell r="D402">
            <v>50</v>
          </cell>
        </row>
        <row r="403">
          <cell r="B403" t="str">
            <v>Suministro, habilitado y colocación de pluma semi automática en acceso de estacion, 2,3 m x 1,00. Para acceso a estacionamiento</v>
          </cell>
          <cell r="C403" t="str">
            <v>PZA</v>
          </cell>
          <cell r="D403">
            <v>4</v>
          </cell>
        </row>
        <row r="404">
          <cell r="B404" t="str">
            <v>Suministro y colocación de modulo de acceso, sujeción por medio de cargadores de aluminio propios del sistema, El precio unitario incluye: la maquinaria, equipos, herramienta y mano de obra para realizar el trabajo; los materiales puestos en el sitio de su colocación; el aluminio; cargador de aluminio con perforaciones para atornillar, sistema de colganteo formado por espárragos de acero inoxidable, abrazaderas de acero para viga, tornillería, accesorio tipo “J” de aluminio; mermas y desperdicios, los andamios necesarios y plataformas para la realización del trabajo, los elementos de fijación, soporte y estructura metálica para su fijación, tornillería, sujetadores, sistemas de fijación, sellos de goma, juntas; trazo y nivelación las veces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404" t="str">
            <v>PZA</v>
          </cell>
          <cell r="D404">
            <v>2</v>
          </cell>
        </row>
        <row r="405">
          <cell r="B405" t="str">
            <v>LETREROS DE SEÑALIZACION DE ANDEN</v>
          </cell>
          <cell r="C405" t="str">
            <v>PZA</v>
          </cell>
          <cell r="D405">
            <v>4</v>
          </cell>
        </row>
        <row r="406">
          <cell r="B406" t="str">
            <v>LETREROS DE SEÑALIZACION DE ACCESOS</v>
          </cell>
          <cell r="C406" t="str">
            <v>PZA</v>
          </cell>
          <cell r="D406">
            <v>2</v>
          </cell>
        </row>
        <row r="407">
          <cell r="B407" t="str">
            <v>Pasto en rollo-capa tierra vegetal, 15 cm., en areas nuevas y para proteccion de taludes, incluye: acarreo de los materiales hasta una 1a. estacion a 20.00 m. de distancia horizontal.</v>
          </cell>
          <cell r="C407" t="str">
            <v>m2</v>
          </cell>
          <cell r="D407">
            <v>4145</v>
          </cell>
        </row>
        <row r="408">
          <cell r="B408" t="str">
            <v>TOTAL Arquitectura</v>
          </cell>
        </row>
        <row r="409">
          <cell r="B409" t="str">
            <v>Urbanizacion y estacionamientos</v>
          </cell>
        </row>
        <row r="410">
          <cell r="B410" t="str">
            <v>Urbanizacion y estacionamientos</v>
          </cell>
          <cell r="C410" t="str">
            <v>m2</v>
          </cell>
          <cell r="D410">
            <v>30000</v>
          </cell>
        </row>
        <row r="411">
          <cell r="B411" t="str">
            <v>TOTAL Urbanizacion y estacionamientos</v>
          </cell>
        </row>
        <row r="412">
          <cell r="B412" t="str">
            <v>TOTAL Estación Metepec</v>
          </cell>
        </row>
        <row r="413">
          <cell r="B413" t="str">
            <v>Estacion Lerma</v>
          </cell>
        </row>
        <row r="414">
          <cell r="B414" t="str">
            <v>Preliminares</v>
          </cell>
        </row>
        <row r="415">
          <cell r="B415" t="str">
            <v>Demolición de guarnición de concreto existente, por medios mecánicos de secciones variables,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ell>
          <cell r="C415" t="str">
            <v>m3</v>
          </cell>
          <cell r="D415">
            <v>141.75</v>
          </cell>
        </row>
        <row r="416">
          <cell r="B416" t="str">
            <v>Demolición de carpeta asfáltica por medios mecánicos de espesor variable, el precio unitario incluye: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ell>
          <cell r="C416" t="str">
            <v>m3</v>
          </cell>
          <cell r="D416">
            <v>118.1</v>
          </cell>
        </row>
        <row r="417">
          <cell r="B417" t="str">
            <v>Suministro, fabricación y colocación de concreto hidráulico en banquetas de 10 cm. de espesor f´c=150 kg/cm2, acabado escobillado en módulos máximos de 3 m,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frontera de módulos;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417" t="str">
            <v>m2</v>
          </cell>
          <cell r="D417">
            <v>787.5</v>
          </cell>
        </row>
        <row r="418">
          <cell r="B418" t="str">
            <v>Suministro, habilitado y colocación de malla electrosoldada 6/6 6/6 en banqueta. El precio incluye: el suministro de malla en los calibres, silletas, separadores, traslapes, los cortes con cizalla, carga, elevación, las pruebas de calidad necesarias, acarreos, desperdicios, descarga, retiro de desperdicios y materiales de menor consumo; la mano de obra para manejo, enderezado, trazo, cortes, habilitado, colocación y amarres; la herramienta y el equipo necesarios para la correcta ejecución del trabajo, de acuerdo con el proyecto o las instrucciones de la residencia de obra; así como los tiempos en activo, en espera y muertos para dar cumplimiento al proceso constructivo y las condiciones de uso de vía pública;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418" t="str">
            <v>m2</v>
          </cell>
          <cell r="D418">
            <v>787.5</v>
          </cell>
        </row>
        <row r="419">
          <cell r="B419" t="str">
            <v>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19" t="str">
            <v>m2</v>
          </cell>
          <cell r="D419">
            <v>1223</v>
          </cell>
        </row>
        <row r="420">
          <cell r="B420" t="str">
            <v>Suministro, fabricación y colocación de concreto hidráulico en guarnición de sección vertical de base 20, corona 15 y altura 30 cm en ángulo recto a la cara de la vialidad, f´c=200 kg/cm2 t.m.a. 40 mm, acabado pulido con volteador,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dar la geometría indicada;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ell>
          <cell r="C420" t="str">
            <v>m</v>
          </cell>
          <cell r="D420">
            <v>525</v>
          </cell>
        </row>
        <row r="421">
          <cell r="B421" t="str">
            <v>TOTAL Preliminares</v>
          </cell>
        </row>
        <row r="422">
          <cell r="B422" t="str">
            <v>Cimentación</v>
          </cell>
        </row>
        <row r="423">
          <cell r="B423" t="str">
            <v>Perforación para pilas de estación elevada coladas en sitio, de diámetro de 120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v>
          </cell>
          <cell r="C423" t="str">
            <v>m</v>
          </cell>
          <cell r="D423">
            <v>2772</v>
          </cell>
        </row>
        <row r="424">
          <cell r="B424" t="str">
            <v>Suministro, habilitado, armado y colocación de acero de refuerzo corrugado, ASTM A-706 grado 60 y límite elástico fy=4200 kg/cm2 de pilas en estación elevada,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24" t="str">
            <v>kg</v>
          </cell>
          <cell r="D424">
            <v>470259</v>
          </cell>
        </row>
        <row r="425">
          <cell r="B425" t="str">
            <v>Suministro, fabricación y colocación de concreto  en pilas de estación elevada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25" t="str">
            <v>m3</v>
          </cell>
          <cell r="D425">
            <v>3135</v>
          </cell>
        </row>
        <row r="426">
          <cell r="B426" t="str">
            <v>Excavación a cielo abierto en cimentaciones de estaciones  elevadas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v>
          </cell>
          <cell r="C426" t="str">
            <v>m3</v>
          </cell>
          <cell r="D426">
            <v>4724</v>
          </cell>
        </row>
        <row r="427">
          <cell r="B427" t="str">
            <v>Demolición por medios mecánicos de cabeza de pila en estación  elevada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v>
          </cell>
          <cell r="C427" t="str">
            <v>m3</v>
          </cell>
          <cell r="D427">
            <v>44.7866</v>
          </cell>
        </row>
        <row r="428">
          <cell r="B428" t="str">
            <v>Suministro, fabricación y colocación de plantilla de concreto simple en cimentación de estación de viaducto elevado con una f´c= 100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28" t="str">
            <v>m3</v>
          </cell>
          <cell r="D428">
            <v>56</v>
          </cell>
        </row>
        <row r="429">
          <cell r="B429" t="str">
            <v>Suministro, habilitado, armado y colocación de acero de refuerzo corrugado, ASTM A-706 grado 60 y límite elástico de 4200 kg/cm2 en cimentación,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29" t="str">
            <v>kg</v>
          </cell>
          <cell r="D429">
            <v>253222</v>
          </cell>
        </row>
        <row r="430">
          <cell r="B430" t="str">
            <v>Suministro, habilitado y colocación de cimbra de contacto acabado común en elementos de cimentación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v>
          </cell>
          <cell r="C430" t="str">
            <v>m2</v>
          </cell>
          <cell r="D430">
            <v>938</v>
          </cell>
        </row>
        <row r="431">
          <cell r="B431" t="str">
            <v>Suministro, fabricación y colocación de concreto  en zapatas de cimentación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31" t="str">
            <v>m3</v>
          </cell>
          <cell r="D431">
            <v>1688</v>
          </cell>
        </row>
        <row r="432">
          <cell r="B432" t="str">
            <v>TOTAL Cimentación</v>
          </cell>
        </row>
        <row r="433">
          <cell r="B433" t="str">
            <v>Estructura</v>
          </cell>
        </row>
        <row r="434">
          <cell r="B434" t="str">
            <v>Suministro, habilitado, armado y colocación de acero de refuerzo corrugado, ASTM A-706 grado 60 y límite elástico fy=4200 kg/cm2, en columnas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34" t="str">
            <v>kg</v>
          </cell>
          <cell r="D434">
            <v>142547</v>
          </cell>
        </row>
        <row r="435">
          <cell r="B435" t="str">
            <v>Suministro, habilitado, armado y colocación de acero de refuerzo corrugado, ASTM A-706 grado 60 y límite elástico fy=4200 kg/cm2, en mensulas y dinteles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35" t="str">
            <v>kg</v>
          </cell>
          <cell r="D435">
            <v>57450</v>
          </cell>
        </row>
        <row r="436">
          <cell r="B436" t="str">
            <v>Suministro, habilitado y colocación de cimbra de contacto acabado especial con el acabado y textura indicada en proyecto en columnas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436" t="str">
            <v>m2</v>
          </cell>
          <cell r="D436">
            <v>1274</v>
          </cell>
        </row>
        <row r="437">
          <cell r="B437" t="str">
            <v>Suministro, habilitado y colocación de cimbra de contacto acabado especial con el acabado y textura indicada en proyecto en mensulas y dinteles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437" t="str">
            <v>m2</v>
          </cell>
          <cell r="D437">
            <v>1417</v>
          </cell>
        </row>
        <row r="438">
          <cell r="B438" t="str">
            <v>Suministro, fabricación y colocación de concreto  en columnas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38" t="str">
            <v>m3</v>
          </cell>
          <cell r="D438">
            <v>570</v>
          </cell>
        </row>
        <row r="439">
          <cell r="B439" t="str">
            <v>Suministro, fabricación y colocación de concreto  en mensulas y dinteles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39" t="str">
            <v>m3</v>
          </cell>
          <cell r="D439">
            <v>464</v>
          </cell>
        </row>
        <row r="440">
          <cell r="B440" t="str">
            <v>Suministro, habilitado y colocación de losa de 130 mm de espesor a base de METALDECK  de 3”, grado 40, calibre 20, capa de compresión de 55 mm, de f’c de 300 kg/cm2,  con acero de  refuerzo corrugado, ASTM A-706 grado 60 y límite elástico de 4200 kg/cm2 en los diámetros y separaciones indicadas en proyecto, el precio unitario incluye: los materiales puestos en el sitio de su colocación; el acero de refuerzo según proyecto, los traslapes, ganchos dobleces, uniones soldadas, mermas y desperdicios; concreto con f’c de 300 kg/cm2; tapas de cierre, traslapes de lámina, unión entre láminas (tornillos autoperforantes o remaches o puntos de soldadura);  conectores de cortante (pernos tipo Nelson o similar equivalente de 19 mm  de espesor y longitud de 150 mm con límite elástico mínimo de 345 Mpa) con la separación indicada en proyecto; apoyo mínimo de la lámina de 4 cm; sus mermas y desperdicios, los cortes necesarios; trazo y nivelación las veces necesarias; el apuntalamiento provisional en caso de ser necesario (por 15 días);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440" t="str">
            <v>m2</v>
          </cell>
          <cell r="D440">
            <v>675</v>
          </cell>
        </row>
        <row r="441">
          <cell r="B441" t="str">
            <v>Suministro, habilitado, fabricación y colocación de estructura metalica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v>
          </cell>
          <cell r="C441" t="str">
            <v>kg</v>
          </cell>
          <cell r="D441">
            <v>204309</v>
          </cell>
        </row>
        <row r="442">
          <cell r="B442" t="str">
            <v>Suministro, habilitado, armado y colocación de acero de refuerzo corrugado, ASTM A-706 grado 60 y límite elástico de 4200 kg/cm2, en diafragmas de estaciones elevadas,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42" t="str">
            <v>kg</v>
          </cell>
          <cell r="D442">
            <v>70160</v>
          </cell>
        </row>
        <row r="443">
          <cell r="B443" t="str">
            <v>Suministro, fabricación y colocación de concreto  en diafragmas de estaciones elevadas con una f´c= 300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43" t="str">
            <v>m3</v>
          </cell>
          <cell r="D443">
            <v>702</v>
          </cell>
        </row>
        <row r="444">
          <cell r="B444" t="str">
            <v>Suministro, habilitado y colocación de cimbra de contacto acabado especial con el acabado y textura indicada en proyecto en diafragmas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444" t="str">
            <v>m2</v>
          </cell>
          <cell r="D444">
            <v>2038</v>
          </cell>
        </row>
        <row r="445">
          <cell r="B445" t="str">
            <v>Fabricación, transporte y montaje de viga prefabricada y pretensada de Viga artesa tipo 160/280/22 de concreto f’c de 500 kg/cm2, tamaño máximo del agregado de 15 mm y recubrimiento mínimo de 4 cm, acero de refuerzo ASTM A706M grado 60 fy de 4200 kg/cm2, torones de 0.6 pulgadas de diámetro de acero ASTM 416 grado 270 tensados a 209 kN, de longitud de 20.00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445" t="str">
            <v>PZA</v>
          </cell>
          <cell r="D445">
            <v>20</v>
          </cell>
        </row>
        <row r="446">
          <cell r="B446" t="str">
            <v>Fabricación, transporte y montaje de viga prefabricada y pretensada de Viga Aashto tipo IV de concreto f’c de 500 kg/cm2, tamaño máximo del agregado de 15 mm y recubrimiento mínimo de 4 cm, acero de refuerzo ASTM A706M grado 60 fy de 4200 kg/cm2, torones de 0.6 pulgadas de diámetro de acero ASTM 416 grado 270 tensados a 209 kN, de longitud de 20.00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ell>
          <cell r="C446" t="str">
            <v>PZA</v>
          </cell>
          <cell r="D446">
            <v>20</v>
          </cell>
        </row>
        <row r="447">
          <cell r="B447" t="str">
            <v>Suministro, habilitado, armado y colocación de acero de refuerzo corrugado, ASTM A-706 grado 60 y límite elástico de 4200 kg/cm2, en losa, plinton, banquetas, muros, y trincheras de nivel bajo anden,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47" t="str">
            <v>kg</v>
          </cell>
          <cell r="D447">
            <v>156772</v>
          </cell>
        </row>
        <row r="448">
          <cell r="B448" t="str">
            <v>Suministro, fabricación y colocación de concreto en losa de nivel bajo anden de estaciones elevadas con una f´c= 350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48" t="str">
            <v>m3</v>
          </cell>
          <cell r="D448">
            <v>1656</v>
          </cell>
        </row>
        <row r="449">
          <cell r="B449" t="str">
            <v>Suministro, fabricación y colocación de concreto en banquetas, trincheras y muros de nivel bajo anden en estaciones elevadas, con una f´c= 300 kg/cm2, el precio unitario incluye: los materiales puestos en el sitio de su colocación, tubería de PVC hidráulico de 4 pulgadas de diámetro para conducción de aguas pluviales,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49" t="str">
            <v>m3</v>
          </cell>
          <cell r="D449">
            <v>361</v>
          </cell>
        </row>
        <row r="450">
          <cell r="B450" t="str">
            <v>Suministro, habilitado, armado y colocación de barandal metálico (parapeto) sobre banqueta en nivel bajo anden, a base de poste formados por dos placas de acero A-36 de espesor de 8 mm a cada 2 metros, con elementos horizontales formados por cuatro tubos de diámetros de: 50, 70, 80 y 90 mm todos con espesor de 4 mm con la geometría indicada en proyecto, el precio unitario incluye: los materiales puestos en el sitio de su utilización, la maquinaria, equipo, herramienta y mano de obra necesaria para su habilitado, armado y colocación; las placas para formar el barandal con la geometría y orificios indicados en proyecto, la soldadura, esmerilado, cortes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mermas, desperdicios, limpieza con chorro de arena; la aplicación de pintura anticorrosiva y acabado final;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50" t="str">
            <v>m</v>
          </cell>
          <cell r="D450">
            <v>400</v>
          </cell>
        </row>
        <row r="451">
          <cell r="B451" t="str">
            <v>Suministro, habilitado y colocación de cimbra de contacto acabado especial con el acabado y textura indicada en proyecto en losa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451" t="str">
            <v>m2</v>
          </cell>
          <cell r="D451">
            <v>2604</v>
          </cell>
        </row>
        <row r="452">
          <cell r="B452" t="str">
            <v>Suministro, habilitado y colocación de cimbra de contacto acabado especial con el acabado y textura indicada en proyecto en banquetas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452" t="str">
            <v>m2</v>
          </cell>
          <cell r="D452">
            <v>210</v>
          </cell>
        </row>
        <row r="453">
          <cell r="B453" t="str">
            <v>Suministro, habilitado y colocación de cimbra de contacto acabado especial con el acabado y textura indicada en proyecto en muros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ell>
          <cell r="C453" t="str">
            <v>m2</v>
          </cell>
          <cell r="D453">
            <v>1890</v>
          </cell>
        </row>
        <row r="454">
          <cell r="B454" t="str">
            <v>Suministro, habilitado, armado y colocación de acero de refuerzo corrugado, ASTM A-706 grado 60 y límite elástico de 4200 kg/cm2, en losas de nivel anden,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54" t="str">
            <v>kg</v>
          </cell>
          <cell r="D454">
            <v>10500</v>
          </cell>
        </row>
        <row r="455">
          <cell r="B455" t="str">
            <v>Suministro, fabricación y colocación de concreto  en losas de nivel anden, con una f´c= 300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55" t="str">
            <v>m3</v>
          </cell>
          <cell r="D455">
            <v>100</v>
          </cell>
        </row>
        <row r="456">
          <cell r="B456" t="str">
            <v>Suministro, fabricación y colocación sistema de losa alveolar de nivel anden,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456" t="str">
            <v>m2</v>
          </cell>
          <cell r="D456">
            <v>1600</v>
          </cell>
        </row>
        <row r="457">
          <cell r="B457" t="str">
            <v>Suministro, habilitado, fabricación y colocación de estructura metalica en cubierta de estaciones elevadas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v>
          </cell>
          <cell r="C457" t="str">
            <v>kg</v>
          </cell>
          <cell r="D457">
            <v>200</v>
          </cell>
        </row>
        <row r="458">
          <cell r="B458" t="str">
            <v>TOTAL Estructura</v>
          </cell>
        </row>
        <row r="459">
          <cell r="B459" t="str">
            <v>Arquitectura</v>
          </cell>
        </row>
        <row r="460">
          <cell r="B460" t="str">
            <v>Suministro y aplicación de acabado en piso con  resina epóxica guardquim epoxi 630 aqua de imperquimia, o similar equivalente, de un milímetro de espesor,  color  sprint 5-37-5, sobre firme de concreto pulido, el precio unitario incluye: los equipos, herramienta y mano de obra para realizar el trabajo; los materiales puestos en el sitio de su colocación;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60" t="str">
            <v>m2</v>
          </cell>
          <cell r="D460">
            <v>542</v>
          </cell>
        </row>
        <row r="461">
          <cell r="B461" t="str">
            <v>Construcción de muro divisorio de block hueco 12x20x40 junteado con cemento arena en proporción 1:4 de una altura de 0 a 5.0 metros de altura,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461" t="str">
            <v>m2</v>
          </cell>
          <cell r="D461">
            <v>1212</v>
          </cell>
        </row>
        <row r="462">
          <cell r="B462" t="str">
            <v>Suministro y aplicación de impermeabilizante para cisterna marca COMEX  modelo Uretop H el precio unitario incluye: los equipos, herramienta y mano de obra para realizar el trabajo; los materiales puestos en el sitio de su colocación; con el espesor indicado por el fabricante,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62" t="str">
            <v>m2</v>
          </cell>
          <cell r="D462">
            <v>77</v>
          </cell>
        </row>
        <row r="463">
          <cell r="B463" t="str">
            <v>Suministro y aplicación de pintura  vinílica antipolvo marca XXXX, o similar equivalente, color blanco código, aplicada en plafón a una altura máxima de 5.0 m. de altura, aplicación a dos manos de pintura previa aplicación de sellador, el precio unitario incluye: los equipos, herramienta y mano de obra para realizar el trabajo; los materiales puestos en el sitio de su aplicación, el sellador previamente aplicado en el plafon,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63" t="str">
            <v>m2</v>
          </cell>
          <cell r="D463">
            <v>2008</v>
          </cell>
        </row>
        <row r="464">
          <cell r="B464" t="str">
            <v>Suministro, habilitado y colocación de puerta simple metálica de claro libre de  1.0 x 2.10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64" t="str">
            <v>PZA</v>
          </cell>
          <cell r="D464">
            <v>8</v>
          </cell>
        </row>
        <row r="465">
          <cell r="B465" t="str">
            <v>Suministro, habilitado y colocación de puerta doble metálica de claro libre de  2.20 x 2.30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 y todo lo necesario para su correcta ejecución por unidad de obra terminada.</v>
          </cell>
          <cell r="C465" t="str">
            <v>PZA</v>
          </cell>
          <cell r="D465">
            <v>7</v>
          </cell>
        </row>
        <row r="466">
          <cell r="B466" t="str">
            <v>Suministro, habilitado y colocación de guía táctil para invidentes “FRANJA PODOTÁCTIL” de concreto polimérico o similar equivalente, de sección 20x20x2.5 cm con altura de relieves de 5 mm, INDICADOR DE ADVERTENCIA con relieve de botones,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66" t="str">
            <v>m</v>
          </cell>
          <cell r="D466">
            <v>1.2</v>
          </cell>
        </row>
        <row r="467">
          <cell r="B467" t="str">
            <v>Suministro, habilitado y colocación de guía táctil para invidentes “FRANJA PODOTÁCTIL” de concreto polimérico o similar equivalente, de sección 20x20x2.5 cm con altura de relieves de 5 mm, INDICADOR DE DIRECCIÓN-AVANCE con relieve de franjas paralelas,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67" t="str">
            <v>m</v>
          </cell>
          <cell r="D467">
            <v>140</v>
          </cell>
        </row>
        <row r="468">
          <cell r="B468" t="str">
            <v>Construcción de “nariz de anden estaciones elevadas”, con la geometría, armado, concreto f´c y acabado según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con acabado indicado en proyecto, su vibrado, descimbrado, membrana de curado; acero de refuerzo con sus ganchos, amarres, bastones, traslapes, soldadura, incluye el concreto, la mezcla, el acarreo y colocación del</v>
          </cell>
          <cell r="C468" t="str">
            <v>m</v>
          </cell>
          <cell r="D468">
            <v>400</v>
          </cell>
        </row>
        <row r="469">
          <cell r="B469" t="str">
            <v>Suministro, habilitado y colocación de muro compuesto, una cara de fibrocemento de 8 mm de espesor marca FUNDER MAX o similar equivalente, MODELO MAX EXTERIOR F-QUALITAT 0070  COLOR CARBON GREY en piezas de 20x100 cm, y  una cara de TABLAROCA FIRECODE TIPO X , o similar equivalente  de 5/8 de espesor, colocado sobre bastidor de estructura metálica, de acuerdo a despiece indicado en planos, nivel anden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69" t="str">
            <v>m2</v>
          </cell>
          <cell r="D469">
            <v>1024</v>
          </cell>
        </row>
        <row r="470">
          <cell r="B470" t="str">
            <v>Suministro y aplicación de pintura de esmalte mate COMEX 100 o similar equivalente, color gris perla 106 acabado mate,  a dos manos de pintura con previa aplicación de sellador. nivel anden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la estructura de fijación y soporte al elemento estructural principal a base de perfiles estructurales horizontales y verticales con las geometrías y características indicadas en proyecto;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70" t="str">
            <v>m2</v>
          </cell>
          <cell r="D470">
            <v>1965</v>
          </cell>
        </row>
        <row r="471">
          <cell r="B471" t="str">
            <v>Suministro, habilitado y colocación de muro tablaroca firecode tipo X, o similar equivalente  de 5/8 de espesor, colocado sobre bastidor metálico a dos caras,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la estructura de fijación y soporte al elemento estructural principal a base de perfiles estructurales horizontales y verticales con las geometrías y características indicadas en proyecto; trazo y nivelación las veces necesarias; los acarreos internos necesarios y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71" t="str">
            <v>m2</v>
          </cell>
          <cell r="D471">
            <v>34</v>
          </cell>
        </row>
        <row r="472">
          <cell r="B472" t="str">
            <v>Suministro y colocación de loseta cerámica marca INTERCERAMIC o similar equivalente, modelo TESSUTO RECTIFICADO color ECRU GRAY, uso comercial tráfico intenso clasificación PEI V, de dimensiones de 59x59 cm, colocada con junta a hueso con adhesivo tipo Crest o similar equivalente. nivel anden estaciones elevadas, El precio unitario incluye: los equipos, herramienta y mano de obra para realizar el trabajo; los materiales puestos en el sitio de su colocación; el adhesivo tipo Crest o similar equivalente y su mezcla para su aplicación; mermas y desperdicios; la estructura de fijación y soporte al elemento estructural principal a base de perfiles estructurales horizontales y verticales con las geometrías y características indicadas en proyecto; trazo y nivelación las veces necesarias;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72" t="str">
            <v>m2</v>
          </cell>
          <cell r="D472">
            <v>77</v>
          </cell>
        </row>
        <row r="473">
          <cell r="B473" t="str">
            <v>Suministro, habilitado y colocación de falso plafón de Tablaroca liso WATER RESIST  o similar equivalente de 5/8” de espesor, colocado sobre bastidor metálico, suspendido de losa de concreto, Metaldeck, lámina o estructura metálica, según sea el caso, a la altura indicada en proyecto.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473" t="str">
            <v>m2</v>
          </cell>
          <cell r="D473">
            <v>542</v>
          </cell>
        </row>
        <row r="474">
          <cell r="B474" t="str">
            <v>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anden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474" t="str">
            <v>m2</v>
          </cell>
          <cell r="D474">
            <v>127</v>
          </cell>
        </row>
        <row r="475">
          <cell r="B475" t="str">
            <v>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nivel anden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v>
          </cell>
          <cell r="C475" t="str">
            <v>kg</v>
          </cell>
          <cell r="D475">
            <v>144.19999999999999</v>
          </cell>
        </row>
        <row r="476">
          <cell r="B476" t="str">
            <v>Suministro habilitado y colocación de tubo para pasamano de acero inoxidable C-304 de 2 pulgadas de espesor, acabado satinado, nivel anden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476" t="str">
            <v>m</v>
          </cell>
          <cell r="D476">
            <v>394.7</v>
          </cell>
        </row>
        <row r="477">
          <cell r="B477" t="str">
            <v>Suministro y colocación de lámina de acero galvanizada plegada y prelacada, 1 mm de espesor para techumbre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477" t="str">
            <v>m2</v>
          </cell>
          <cell r="D477">
            <v>2008</v>
          </cell>
        </row>
        <row r="478">
          <cell r="B478" t="str">
            <v>Suministro y colocación de plancha de aislamiento térmico rígida sobre cubierta de lámina de techumbre cuerpo central estaciones elevadas, formulada con polisocianurato (P.I.R) mediante proceso de espumación, recubierta con velo de vidrio por ambas caras, para techumbre,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478" t="str">
            <v>m2</v>
          </cell>
          <cell r="D478">
            <v>2008</v>
          </cell>
        </row>
        <row r="479">
          <cell r="B479" t="str">
            <v>Suministro y colocación de membrana flexible de impermeabilizante de vinilo PVC-P con armadura de malla de poliéster, del tipo vinitex MP o similar equivalente de 1.2 mm de espesor, del color indicado por la Dirección del Proyecto, para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79" t="str">
            <v>m2</v>
          </cell>
          <cell r="D479">
            <v>2615</v>
          </cell>
        </row>
        <row r="480">
          <cell r="B480" t="str">
            <v>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en pasarela de acceso cuerpo central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80" t="str">
            <v>m2</v>
          </cell>
          <cell r="D480">
            <v>1786.4</v>
          </cell>
        </row>
        <row r="481">
          <cell r="B481" t="str">
            <v>Suministro y colocación de cristal templado 12 mm, marca SAINT GOBAIN  o similar equivalente, transparente, montado en caras exteriores de elevadores, a la altura indicada en proyecto, colocado con conectores sobre soporte estándar de acero inoxidable y perfiles de acero estructural, de acuerdo a despiece y colocación indicada en planos, en pasarela de acceso cuerpo central estaciones elevadas,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la estructura de fijación y soporte al elemento estructural principal a base de perfiles estructurales horizontales y verticales con las geometrías y características indicadas en proyecto; el contratista será el responsable de la protección de los elementos de este concepto hasta la entrega al organismo operador, deberá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81" t="str">
            <v>m2</v>
          </cell>
          <cell r="D481">
            <v>302</v>
          </cell>
        </row>
        <row r="482">
          <cell r="B482" t="str">
            <v>Suministro, habilitado y colocación de fachada en pasarelas de acceso cuerpo central estaciones elevadas a base de cristal claro templado de 12.7 mm de espesor marca SAINT GOBAIN o similar equivalente, fijación y unión por medio de arañas de dos y cuatro brazos de acero inoxidable 316, y rotulas cónicas como elemento de unión, con el despiece, geometrías y altura indicadas en proyecto, en pasarela de acceso, El precio unitario incluye: los equipos, herramienta y mano de obra para realizar el trabajo; los materiales puestos en el sitio de su colocación; el cristal templado, arañas de dos y cuatro brazos, rotulas; mermas y desperdicios, los andamios necesarios y plataformas para la realización del trabajo, los elementos de fijación, sujeción, tornillería, soportes, sujetadores, sellos de goma, juntas; la estructura de fijación y soporte al elemento estructural principal a base de perfiles estructurales horizontales y verticales con las geometrías y características indicadas en proyecto;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82" t="str">
            <v>m2</v>
          </cell>
          <cell r="D482">
            <v>478</v>
          </cell>
        </row>
        <row r="483">
          <cell r="B483" t="str">
            <v>Suministro y colocación de despachador de toalla rollo color humo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83" t="str">
            <v>PZA</v>
          </cell>
          <cell r="D483">
            <v>2</v>
          </cell>
        </row>
        <row r="484">
          <cell r="B484" t="str">
            <v>Suministro y colocación de despachador de jabón espuma kleennex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84" t="str">
            <v>PZA</v>
          </cell>
          <cell r="D484">
            <v>2</v>
          </cell>
        </row>
        <row r="485">
          <cell r="B485" t="str">
            <v>Suministro y colocación de espejo colectivo con marco de aluminio anodizado natural, sello perimetral y tapa posterior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y todo lo necesario para su correcta ejecución por unidad de obra terminada.</v>
          </cell>
          <cell r="C485" t="str">
            <v>PZA</v>
          </cell>
          <cell r="D485">
            <v>2</v>
          </cell>
        </row>
        <row r="486">
          <cell r="B486" t="str">
            <v>Suministro y colocación de lavabo rectangular de sobre cubierta con rebosadero marca Helvex o similar equivalente, modelo marcus LV-3, color blanco con monomando para lavabo cromado modelo novus E-900 marca helvex o similar equivalente y cespol con tubo de latón cromado modelo 206L marca Urrea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86" t="str">
            <v>PZA</v>
          </cell>
          <cell r="D486">
            <v>2</v>
          </cell>
        </row>
        <row r="487">
          <cell r="B487" t="str">
            <v>Suministro, habilitado y colocación de cubierta para lavabo a base de panel durock o similar equivalente, forrada con azulejo de 20x25 cm color hueso, con base a la geometría y dimensiones indicadas en proyecto, en estaciones elevadas, el precio unitario incluye: los equipos, herramienta y mano de obra para realizar el trabajo; los materiales puestos en el sitio de su colocación, el aditivo para pegado del azulejo marca Crest o similar equivalente o similar equivalente,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87" t="str">
            <v>m2</v>
          </cell>
          <cell r="D487">
            <v>2</v>
          </cell>
        </row>
        <row r="488">
          <cell r="B488" t="str">
            <v>Suministro y colocación de sanitario cadet flux flowise 16-1/2 pulgadas marca American Standar o similar equivalente con fluxómetro selectronic 6065121MX.002 o similar equivalente con asiento y tapa color blanco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88" t="str">
            <v>PZA</v>
          </cell>
          <cell r="D488">
            <v>2</v>
          </cell>
        </row>
        <row r="489">
          <cell r="B489" t="str">
            <v>Suministro y colocación de despachador higiénico de plástico rígido color humo para rollos de papel marca KIMBERLY-CLARK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89" t="str">
            <v>PZA</v>
          </cell>
          <cell r="D489">
            <v>2</v>
          </cell>
        </row>
        <row r="490">
          <cell r="B490" t="str">
            <v>Suministro y colocación de gancho doble cromado modelo konos 2106 marca helvex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90" t="str">
            <v>PZA</v>
          </cell>
          <cell r="D490">
            <v>2</v>
          </cell>
        </row>
        <row r="491">
          <cell r="B491" t="str">
            <v>Suministro y colocación de placas de granito en edificio de acceso nivel calle de estaciones elevadas de tráfico pesado SHADOW BLACK o G684 de sección 600 x 1200 mm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91" t="str">
            <v>m2</v>
          </cell>
          <cell r="D491">
            <v>1825</v>
          </cell>
        </row>
        <row r="492">
          <cell r="B492" t="str">
            <v>Suministro y colocación de placas de granito en huella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92" t="str">
            <v>m2</v>
          </cell>
          <cell r="D492">
            <v>106.84</v>
          </cell>
        </row>
        <row r="493">
          <cell r="B493" t="str">
            <v>Suministro y colocación de placas de granito en peralte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93" t="str">
            <v>m2</v>
          </cell>
          <cell r="D493">
            <v>60.375999999999998</v>
          </cell>
        </row>
        <row r="494">
          <cell r="B494" t="str">
            <v>Suministro y colocación de zoclo de placas de granito para pisos de tráfico pesado SHADOW BLACK o G684 de 7 cm de altura 3/4" de espesor, con longitudes de 600 ó 1200 mm. igual a muestra autorizada, acabado pulido brillado (nivel 90 en pulimento) seleccionado y clasificado como Calidad A, rectificado en medidas y espesor de acuerdo a norma Internacional. Colocado en junta a hueso.  Tratamiento con químico oleofobo en su cara superior y laterales. Debido al volumen el material deberá ser suministrado clasificado y separado en tonalidades dentro de rangos previamente definidos por el proyecto, nivel calle de edificio de acceso de estaciones elevadas, el precio unitario incluye: los equipos, herramienta y mano de obra para realizar el trabajo; los materiales puestos en el sitio de su colocación; el mortero cemento-arena relación 1:4 para la colocación y su mezcla para la aplicación, las pruebas de calidad necesarias y su mezcla para su aplicación; mermas y desperdicios, los acarreos internos necesarios,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94" t="str">
            <v>m</v>
          </cell>
          <cell r="D494">
            <v>74.7</v>
          </cell>
        </row>
        <row r="495">
          <cell r="B495" t="str">
            <v>Suministro, habilitado y colocación de guía táctil para invidentes “FRANJA PODOTÁCTIL” de concreto polimérico o similar equivalente, de sección 20x20x2.5 cm con altura de relieves de 5 mm, INDICADOR DE ADVERTENCIA con relieve de botones,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95" t="str">
            <v>m</v>
          </cell>
          <cell r="D495">
            <v>0.8</v>
          </cell>
        </row>
        <row r="496">
          <cell r="B496" t="str">
            <v>Suministro, habilitado y colocación de guía táctil para invidentes “FRANJA PODOTÁCTIL” de concreto polimérico o similar equivalente, de sección 20x20x2.5 cm con altura de relieves de 5 mm, INDICADOR DE DIRECCIÓN-AVANCE con relieve de franjas paralelas,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96" t="str">
            <v>m</v>
          </cell>
          <cell r="D496">
            <v>126</v>
          </cell>
        </row>
        <row r="497">
          <cell r="B497" t="str">
            <v>Construcción y aplicación de aplanado tipo fino de 2 cm. de espesor a base de cemento-arena en proporción 1:5 aplicado en muros de edificio de acceso de estaciones elevadas.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497" t="str">
            <v>m2</v>
          </cell>
          <cell r="D497">
            <v>2424</v>
          </cell>
        </row>
        <row r="498">
          <cell r="B498" t="str">
            <v>Suministro y colocación de placas de granito para descansos de escaleras nivel anden-vestibulo de estaciones elevadas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498" t="str">
            <v>m2</v>
          </cell>
          <cell r="D498">
            <v>39.299999999999997</v>
          </cell>
        </row>
        <row r="499">
          <cell r="B499" t="str">
            <v>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en escalera nivel anden-vestíbulo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499" t="str">
            <v>m2</v>
          </cell>
          <cell r="D499">
            <v>296</v>
          </cell>
        </row>
        <row r="500">
          <cell r="B500" t="str">
            <v>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en escalera nivel anden-vestíbulo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v>
          </cell>
          <cell r="C500" t="str">
            <v>kg</v>
          </cell>
          <cell r="D500">
            <v>341.9</v>
          </cell>
        </row>
        <row r="501">
          <cell r="B501" t="str">
            <v>Suministro, habilitado y colocación de ventana en esquina en Cuarto de Operador  4.00 x 0.60 y 1.60 x 0.60 a base de vidrio laminado 12 mm, de espesor con las siguientes configuraciones 6 mm de vidrio templado claro más 0.57 de PVB color claro más 6mm de vidrio templado claro de la línea CLEAR SOLUTIONS de grupo BASICA o similar equivalente,,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501" t="str">
            <v>PZA</v>
          </cell>
          <cell r="D501">
            <v>1</v>
          </cell>
        </row>
        <row r="502">
          <cell r="B502" t="str">
            <v>Suministro, habilitado y colocación de letrero de estacion, fabricadas a base de acero inoxidable de 1.5 mm,con iluminacion lineal led. el precio unitario incluye: los equipos, herramienta y mano de obra para realizar el trabajo; los materiales puestos en el sitio de su colocación; mermas y desperdicios; elevación asistida,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ell>
          <cell r="C502" t="str">
            <v>PZA</v>
          </cell>
          <cell r="D502">
            <v>2</v>
          </cell>
        </row>
        <row r="503">
          <cell r="B503" t="str">
            <v>Suministro y colocación de pavimento en placas de concreto hidraulico permeable, formando drenaje perimetral, en edificio de acceso nivel calle de Estaciónes elevadas de tráfico pesado de 2" de espesor, igual a muestra autorizada,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503" t="str">
            <v>m2</v>
          </cell>
          <cell r="D503">
            <v>421</v>
          </cell>
        </row>
        <row r="504">
          <cell r="B504" t="str">
            <v>Suministro, habilitado y colocación de guía táctil para invidentes “FRANJA PODOTÁCTIL” de concreto polimérico o similar equivalente, de sección 20x20x2.5 cm con altura de relieves de 5 mm, INDICADOR DE ALTO con relieve de botones, nivel calle de edificio de acceso de Estaciónes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504" t="str">
            <v>m</v>
          </cell>
          <cell r="D504">
            <v>413</v>
          </cell>
        </row>
        <row r="505">
          <cell r="B505" t="str">
            <v>Suministro y colocación de piso Falso en Locales Tecnicos, a 0,60m de altura, compuesto de paneles removibles de 61 x 61cm, con relleno ligero de concreto de alta resistencia, de 2,5cm de espesor con recubrimiento de lamina electrogalvanizada ca. 24 en cara superior y en inferior cal. 22, con escaleras de acceso</v>
          </cell>
          <cell r="C505" t="str">
            <v>m2</v>
          </cell>
          <cell r="D505">
            <v>193</v>
          </cell>
        </row>
        <row r="506">
          <cell r="B506" t="str">
            <v>Suministro habilitado y colocación de piel externa a base de lamina perforada de aluminio solido anodizado o similar equivalente, espesor de 0.3 mm, marca METAL EXPERTS de grupo Basica, color RAL 9023 PEARL DARK GREY (powder coated), acabado mate; colocado sobre escuadras de anclaje y perfiles,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506" t="str">
            <v>m2</v>
          </cell>
          <cell r="D506">
            <v>22021</v>
          </cell>
        </row>
        <row r="507">
          <cell r="B507" t="str">
            <v>Suministro habilitado y colocación de celosía metalica lisa o similar equivalente, espesor de 0.5 mm; colocado sobre escuadras de anclaje y perfiles mullion ,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507" t="str">
            <v>m2</v>
          </cell>
          <cell r="D507">
            <v>9974</v>
          </cell>
        </row>
        <row r="508">
          <cell r="B508" t="str">
            <v>Suministro habilitado y colocación de placa metalica lisa o similar equivalente, en cierre de estación elevada, espesor de 0.5 mm; colocado sobre escuadras de anclaje y perfiles,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ell>
          <cell r="C508" t="str">
            <v>m2</v>
          </cell>
          <cell r="D508">
            <v>42.01</v>
          </cell>
        </row>
        <row r="509">
          <cell r="B509" t="str">
            <v>Suministro y colocación de puertas para registros bajo anden de 1,00x0,60</v>
          </cell>
          <cell r="C509" t="str">
            <v>PZA</v>
          </cell>
          <cell r="D509">
            <v>50</v>
          </cell>
        </row>
        <row r="510">
          <cell r="B510" t="str">
            <v>Pasto en rollo-capa tierra vegetal, 15 cm., en areas nuevas y para proteccion de taludes, incluye: acarreo de los materiales hasta una 1a. estacion a 20.00 m. de distancia horizontal.</v>
          </cell>
          <cell r="C510" t="str">
            <v>m2</v>
          </cell>
          <cell r="D510">
            <v>146</v>
          </cell>
        </row>
        <row r="511">
          <cell r="B511" t="str">
            <v>TOTAL Arquitectura</v>
          </cell>
        </row>
        <row r="512">
          <cell r="B512" t="str">
            <v>Urbanizacion y estacionamientos</v>
          </cell>
        </row>
        <row r="513">
          <cell r="B513" t="str">
            <v>Urbanizacion y estacionamientos</v>
          </cell>
          <cell r="C513" t="str">
            <v>m2</v>
          </cell>
          <cell r="D513">
            <v>30000</v>
          </cell>
        </row>
        <row r="514">
          <cell r="B514" t="str">
            <v>TOTAL Urbanizacion y estacionamientos</v>
          </cell>
        </row>
        <row r="515">
          <cell r="B515" t="str">
            <v>TOTAL Estacion Lerma</v>
          </cell>
        </row>
        <row r="516">
          <cell r="B516" t="str">
            <v>TOTAL Estaciones (a)</v>
          </cell>
        </row>
        <row r="517">
          <cell r="B517" t="str">
            <v>TOTAL Tramo 1</v>
          </cell>
        </row>
      </sheetData>
      <sheetData sheetId="4">
        <row r="7">
          <cell r="B7" t="str">
            <v>Director general de Estudios y Proyectos, Senior Superior</v>
          </cell>
        </row>
      </sheetData>
      <sheetData sheetId="5">
        <row r="8">
          <cell r="B8" t="str">
            <v>Demolición de guarnición de concreto existente, por medios mecánicos de secciones variables,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575"/>
  <sheetViews>
    <sheetView tabSelected="1" view="pageBreakPreview" zoomScale="89" zoomScaleNormal="75" zoomScaleSheetLayoutView="89" workbookViewId="0">
      <selection activeCell="D522" sqref="D522:E522"/>
    </sheetView>
  </sheetViews>
  <sheetFormatPr baseColWidth="10" defaultColWidth="11.42578125" defaultRowHeight="12.75" x14ac:dyDescent="0.2"/>
  <cols>
    <col min="1" max="1" width="1.140625" style="3" customWidth="1"/>
    <col min="2" max="2" width="9.5703125" style="3" customWidth="1"/>
    <col min="3" max="3" width="10" style="3" customWidth="1"/>
    <col min="4" max="4" width="12.140625" style="3" customWidth="1"/>
    <col min="5" max="5" width="57.28515625" style="3" customWidth="1"/>
    <col min="6" max="6" width="8" style="3" customWidth="1"/>
    <col min="7" max="7" width="12.140625" style="10" customWidth="1"/>
    <col min="8" max="8" width="13.7109375" style="3" customWidth="1"/>
    <col min="9" max="9" width="30.7109375" style="3" customWidth="1"/>
    <col min="10" max="10" width="14.7109375" style="3" customWidth="1"/>
    <col min="11" max="11" width="5" style="3" customWidth="1"/>
    <col min="12" max="16384" width="11.42578125" style="3"/>
  </cols>
  <sheetData>
    <row r="1" spans="2:10" ht="8.25" customHeight="1" x14ac:dyDescent="0.2"/>
    <row r="2" spans="2:10" ht="26.25" customHeight="1" x14ac:dyDescent="0.25">
      <c r="B2" s="1"/>
      <c r="C2" s="1"/>
      <c r="D2" s="1"/>
      <c r="E2" s="115" t="s">
        <v>0</v>
      </c>
      <c r="F2" s="115"/>
      <c r="G2" s="115"/>
      <c r="H2" s="115"/>
      <c r="I2" s="51"/>
      <c r="J2" s="45"/>
    </row>
    <row r="3" spans="2:10" ht="35.25" customHeight="1" x14ac:dyDescent="0.25">
      <c r="B3" s="1"/>
      <c r="C3" s="1"/>
      <c r="D3" s="1"/>
      <c r="E3" s="114" t="s">
        <v>41</v>
      </c>
      <c r="F3" s="114"/>
      <c r="G3" s="114"/>
      <c r="H3" s="114"/>
      <c r="I3" s="56" t="s">
        <v>40</v>
      </c>
      <c r="J3" s="45"/>
    </row>
    <row r="4" spans="2:10" ht="17.25" customHeight="1" x14ac:dyDescent="0.25">
      <c r="B4" s="1"/>
      <c r="C4" s="1"/>
      <c r="D4" s="1"/>
      <c r="E4" s="47"/>
      <c r="F4" s="47"/>
      <c r="G4" s="47"/>
      <c r="H4" s="47"/>
      <c r="I4" s="50"/>
      <c r="J4" s="45"/>
    </row>
    <row r="5" spans="2:10" x14ac:dyDescent="0.2">
      <c r="B5" s="117" t="s">
        <v>56</v>
      </c>
      <c r="C5" s="118"/>
      <c r="D5" s="118"/>
      <c r="E5" s="72" t="s">
        <v>25</v>
      </c>
      <c r="F5" s="67"/>
      <c r="G5" s="39"/>
      <c r="H5" s="67"/>
      <c r="I5" s="67"/>
      <c r="J5" s="67"/>
    </row>
    <row r="6" spans="2:10" ht="15.75" x14ac:dyDescent="0.25">
      <c r="B6" s="46" t="s">
        <v>57</v>
      </c>
      <c r="C6" s="46"/>
      <c r="D6" s="46"/>
      <c r="E6" s="72" t="s">
        <v>26</v>
      </c>
      <c r="F6" s="57"/>
      <c r="G6" s="58"/>
      <c r="H6" s="59"/>
      <c r="I6" s="59"/>
      <c r="J6" s="59"/>
    </row>
    <row r="7" spans="2:10" ht="15.75" x14ac:dyDescent="0.25">
      <c r="B7" s="46" t="s">
        <v>60</v>
      </c>
      <c r="C7" s="46"/>
      <c r="D7" s="46"/>
      <c r="E7" s="72" t="s">
        <v>27</v>
      </c>
      <c r="F7" s="57"/>
      <c r="G7" s="60"/>
      <c r="H7" s="59"/>
      <c r="I7" s="59"/>
      <c r="J7" s="59"/>
    </row>
    <row r="8" spans="2:10" ht="17.25" customHeight="1" x14ac:dyDescent="0.25">
      <c r="B8" s="46" t="s">
        <v>58</v>
      </c>
      <c r="C8" s="46"/>
      <c r="D8" s="46"/>
      <c r="E8" s="100" t="s">
        <v>67</v>
      </c>
      <c r="F8" s="61"/>
      <c r="G8" s="58"/>
      <c r="H8" s="101" t="s">
        <v>66</v>
      </c>
      <c r="I8" s="59"/>
      <c r="J8" s="59"/>
    </row>
    <row r="9" spans="2:10" ht="36" customHeight="1" x14ac:dyDescent="0.2">
      <c r="B9" s="71" t="s">
        <v>46</v>
      </c>
      <c r="C9" s="71"/>
      <c r="D9" s="71"/>
      <c r="E9" s="108" t="s">
        <v>69</v>
      </c>
      <c r="F9" s="108"/>
      <c r="G9" s="108"/>
      <c r="H9" s="108"/>
      <c r="I9" s="108"/>
      <c r="J9" s="108"/>
    </row>
    <row r="10" spans="2:10" ht="15.75" x14ac:dyDescent="0.25">
      <c r="B10" s="80" t="s">
        <v>63</v>
      </c>
      <c r="C10" s="46"/>
      <c r="D10" s="46"/>
      <c r="E10" s="73" t="s">
        <v>28</v>
      </c>
      <c r="F10" s="62"/>
      <c r="G10" s="63"/>
      <c r="H10" s="59"/>
      <c r="I10" s="59"/>
      <c r="J10" s="59"/>
    </row>
    <row r="11" spans="2:10" ht="15.75" x14ac:dyDescent="0.25">
      <c r="B11" s="46" t="s">
        <v>12</v>
      </c>
      <c r="C11" s="46"/>
      <c r="D11" s="46"/>
      <c r="E11" s="102" t="s">
        <v>68</v>
      </c>
      <c r="F11" s="64"/>
      <c r="G11" s="65"/>
      <c r="H11" s="59"/>
      <c r="I11" s="59"/>
      <c r="J11" s="59"/>
    </row>
    <row r="12" spans="2:10" ht="15.75" x14ac:dyDescent="0.25">
      <c r="B12" s="46" t="s">
        <v>1</v>
      </c>
      <c r="C12" s="46"/>
      <c r="D12" s="46"/>
      <c r="E12" s="73" t="s">
        <v>29</v>
      </c>
      <c r="F12" s="6"/>
      <c r="G12" s="7"/>
      <c r="H12" s="49" t="s">
        <v>42</v>
      </c>
      <c r="I12" s="49"/>
      <c r="J12" s="66" t="s">
        <v>30</v>
      </c>
    </row>
    <row r="13" spans="2:10" ht="8.25" customHeight="1" x14ac:dyDescent="0.25">
      <c r="B13" s="8"/>
      <c r="C13" s="8"/>
      <c r="D13" s="8"/>
      <c r="E13" s="8"/>
      <c r="F13" s="8"/>
      <c r="G13" s="9"/>
      <c r="H13" s="2"/>
      <c r="I13" s="2"/>
      <c r="J13" s="2"/>
    </row>
    <row r="14" spans="2:10" ht="15.75" customHeight="1" x14ac:dyDescent="0.2">
      <c r="B14" s="105" t="s">
        <v>6</v>
      </c>
      <c r="C14" s="105" t="s">
        <v>7</v>
      </c>
      <c r="D14" s="105" t="s">
        <v>14</v>
      </c>
      <c r="E14" s="105"/>
      <c r="F14" s="105" t="s">
        <v>2</v>
      </c>
      <c r="G14" s="109" t="s">
        <v>3</v>
      </c>
      <c r="H14" s="116" t="s">
        <v>53</v>
      </c>
      <c r="I14" s="116"/>
      <c r="J14" s="105" t="s">
        <v>4</v>
      </c>
    </row>
    <row r="15" spans="2:10" x14ac:dyDescent="0.2">
      <c r="B15" s="105"/>
      <c r="C15" s="105"/>
      <c r="D15" s="105"/>
      <c r="E15" s="105"/>
      <c r="F15" s="105"/>
      <c r="G15" s="109"/>
      <c r="H15" s="116"/>
      <c r="I15" s="116"/>
      <c r="J15" s="105" t="s">
        <v>5</v>
      </c>
    </row>
    <row r="16" spans="2:10" x14ac:dyDescent="0.2">
      <c r="B16" s="105"/>
      <c r="C16" s="105"/>
      <c r="D16" s="105"/>
      <c r="E16" s="105"/>
      <c r="F16" s="105"/>
      <c r="G16" s="109"/>
      <c r="H16" s="55" t="s">
        <v>52</v>
      </c>
      <c r="I16" s="55" t="s">
        <v>54</v>
      </c>
      <c r="J16" s="105" t="s">
        <v>8</v>
      </c>
    </row>
    <row r="17" spans="2:10" x14ac:dyDescent="0.2">
      <c r="B17" s="81"/>
      <c r="C17" s="81"/>
      <c r="D17" s="119" t="s">
        <v>64</v>
      </c>
      <c r="E17" s="119"/>
      <c r="F17" s="81"/>
      <c r="G17" s="85"/>
      <c r="H17" s="55"/>
      <c r="I17" s="55"/>
      <c r="J17" s="81"/>
    </row>
    <row r="18" spans="2:10" x14ac:dyDescent="0.2">
      <c r="B18" s="81"/>
      <c r="C18" s="81"/>
      <c r="D18" s="119" t="s">
        <v>65</v>
      </c>
      <c r="E18" s="119"/>
      <c r="F18" s="81"/>
      <c r="G18" s="85"/>
      <c r="H18" s="55"/>
      <c r="I18" s="55"/>
      <c r="J18" s="81"/>
    </row>
    <row r="19" spans="2:10" ht="144" customHeight="1" x14ac:dyDescent="0.2">
      <c r="B19" s="81"/>
      <c r="C19" s="81"/>
      <c r="D19" s="112" t="str">
        <f>'[1]Tramo 1'!B7</f>
        <v>Excavación a cielo abierto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v>
      </c>
      <c r="E19" s="112"/>
      <c r="F19" s="82" t="str">
        <f>'[1]Tramo 1'!C7</f>
        <v>m3</v>
      </c>
      <c r="G19" s="82">
        <f>'[1]Tramo 1'!D7</f>
        <v>821241</v>
      </c>
      <c r="H19" s="55"/>
      <c r="I19" s="55"/>
      <c r="J19" s="81"/>
    </row>
    <row r="20" spans="2:10" ht="116.25" customHeight="1" x14ac:dyDescent="0.2">
      <c r="B20" s="81"/>
      <c r="C20" s="81"/>
      <c r="D20" s="112" t="str">
        <f>'[1]Tramo 1'!B8</f>
        <v>Suministro fabricación y colocación de concreto simple con resistencia normal f´c = 150 kg/cm2 con espesor indicado en proyecto, el precio unitario incluye:  el suministro de los materiales puestos en el sitio de su utilización, la maquinaria, herramienta, equipo y mano de obra para su fabricación, transporte y colocación en el sitio indicado en el proyecto, mermas, desperdicios, la preparación del fondo de excavación, nivelación y compactación, los tiempos en activo, en espera y muertos para dar cumplimiento al proceso constructivo y  las condiciones de uso de vía pública, y todo lo necesario para su correcta ejecución por unidad de obra terminada</v>
      </c>
      <c r="E20" s="112"/>
      <c r="F20" s="82" t="str">
        <f>'[1]Tramo 1'!C8</f>
        <v>m3</v>
      </c>
      <c r="G20" s="82">
        <f>'[1]Tramo 1'!D8</f>
        <v>1011.8</v>
      </c>
      <c r="H20" s="55"/>
      <c r="I20" s="55"/>
      <c r="J20" s="81"/>
    </row>
    <row r="21" spans="2:10" ht="132" customHeight="1" x14ac:dyDescent="0.2">
      <c r="B21" s="81"/>
      <c r="C21" s="81"/>
      <c r="D21" s="112" t="str">
        <f>'[1]Tramo 1'!B9</f>
        <v>Suministro y colocación de tepetate para conformación de subrasante, compactado al 90 % proctor, en capas de 20 cm. terminada,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1" s="112"/>
      <c r="F21" s="82" t="str">
        <f>'[1]Tramo 1'!C9</f>
        <v>m3</v>
      </c>
      <c r="G21" s="82">
        <f>'[1]Tramo 1'!D9</f>
        <v>773726.8</v>
      </c>
      <c r="H21" s="55"/>
      <c r="I21" s="55"/>
      <c r="J21" s="81"/>
    </row>
    <row r="22" spans="2:10" ht="129" customHeight="1" x14ac:dyDescent="0.2">
      <c r="B22" s="81"/>
      <c r="C22" s="81"/>
      <c r="D22" s="112" t="str">
        <f>'[1]Tramo 1'!B10</f>
        <v>Suministro, fabricación y colocación de concreto en cimentación con una f´c= 250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2" s="112"/>
      <c r="F22" s="82" t="str">
        <f>'[1]Tramo 1'!C10</f>
        <v>m3</v>
      </c>
      <c r="G22" s="82">
        <f>'[1]Tramo 1'!D10</f>
        <v>2521.6</v>
      </c>
      <c r="H22" s="55"/>
      <c r="I22" s="55"/>
      <c r="J22" s="81"/>
    </row>
    <row r="23" spans="2:10" ht="153.75" customHeight="1" x14ac:dyDescent="0.2">
      <c r="B23" s="81"/>
      <c r="C23" s="81"/>
      <c r="D23" s="112" t="str">
        <f>'[1]Tramo 1'!B11</f>
        <v>Suministro, habilitado, armado y colocación de acero de refuerzo corrugado, ASTM A-706 grado 60 y límite elástico de 4200 kg/cm2 en cimentación,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3" s="112"/>
      <c r="F23" s="82" t="str">
        <f>'[1]Tramo 1'!C11</f>
        <v>kg</v>
      </c>
      <c r="G23" s="82">
        <f>'[1]Tramo 1'!D11</f>
        <v>176512</v>
      </c>
      <c r="H23" s="55"/>
      <c r="I23" s="55"/>
      <c r="J23" s="81"/>
    </row>
    <row r="24" spans="2:10" ht="23.25" customHeight="1" x14ac:dyDescent="0.2">
      <c r="B24" s="81"/>
      <c r="C24" s="81"/>
      <c r="D24" s="113" t="str">
        <f>'[1]Tramo 1'!B12</f>
        <v>TOTAL Superficie (a)</v>
      </c>
      <c r="E24" s="113"/>
      <c r="F24" s="82"/>
      <c r="G24" s="82"/>
      <c r="H24" s="55"/>
      <c r="I24" s="55"/>
      <c r="J24" s="81"/>
    </row>
    <row r="25" spans="2:10" x14ac:dyDescent="0.2">
      <c r="B25" s="81"/>
      <c r="C25" s="81"/>
      <c r="D25" s="113" t="str">
        <f>'[1]Tramo 1'!B13</f>
        <v>Viaductos</v>
      </c>
      <c r="E25" s="113"/>
      <c r="F25" s="82"/>
      <c r="G25" s="82"/>
      <c r="H25" s="55"/>
      <c r="I25" s="55"/>
      <c r="J25" s="81"/>
    </row>
    <row r="26" spans="2:10" x14ac:dyDescent="0.2">
      <c r="B26" s="81"/>
      <c r="C26" s="81"/>
      <c r="D26" s="113" t="str">
        <f>'[1]Tramo 1'!B14</f>
        <v>Cimentación</v>
      </c>
      <c r="E26" s="113"/>
      <c r="F26" s="82"/>
      <c r="G26" s="82"/>
      <c r="H26" s="55"/>
      <c r="I26" s="55"/>
      <c r="J26" s="81"/>
    </row>
    <row r="27" spans="2:10" ht="156" customHeight="1" x14ac:dyDescent="0.2">
      <c r="B27" s="81"/>
      <c r="C27" s="81"/>
      <c r="D27" s="112" t="str">
        <f>'[1]Tramo 1'!B15</f>
        <v>Perforación para pilas de intertramo de viaducto elevado coladas en sitio, de diámetro de 150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en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v>
      </c>
      <c r="E27" s="112"/>
      <c r="F27" s="82" t="str">
        <f>'[1]Tramo 1'!C15</f>
        <v>m</v>
      </c>
      <c r="G27" s="82">
        <f>'[1]Tramo 1'!D15</f>
        <v>141184</v>
      </c>
      <c r="H27" s="55"/>
      <c r="I27" s="55"/>
      <c r="J27" s="81"/>
    </row>
    <row r="28" spans="2:10" ht="171" customHeight="1" x14ac:dyDescent="0.2">
      <c r="B28" s="81"/>
      <c r="C28" s="81"/>
      <c r="D28" s="112" t="str">
        <f>'[1]Tramo 1'!B16</f>
        <v>Suministro, habilitado, armado y colocación de acero de refuerzo corrugado, ASTM A-706 grado 60 y límite elástico fy=4200 kg/cm2 de pilas de intertramo de viaducto elevado, el precio unitario incluye:  El acero de refuerzo con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8" s="112"/>
      <c r="F28" s="82" t="str">
        <f>'[1]Tramo 1'!C16</f>
        <v>kg</v>
      </c>
      <c r="G28" s="82">
        <f>'[1]Tramo 1'!D16</f>
        <v>30191333</v>
      </c>
      <c r="H28" s="55"/>
      <c r="I28" s="55"/>
      <c r="J28" s="81"/>
    </row>
    <row r="29" spans="2:10" ht="144" customHeight="1" x14ac:dyDescent="0.2">
      <c r="B29" s="81"/>
      <c r="C29" s="81"/>
      <c r="D29" s="112" t="str">
        <f>'[1]Tramo 1'!B17</f>
        <v>Suministro, fabricación y colocación de concreto  en pilas de intertramo de viaducto elevado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en el sitio indicado en el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9" s="112"/>
      <c r="F29" s="82" t="str">
        <f>'[1]Tramo 1'!C17</f>
        <v>m3</v>
      </c>
      <c r="G29" s="82">
        <f>'[1]Tramo 1'!D17</f>
        <v>249492.72</v>
      </c>
      <c r="H29" s="55"/>
      <c r="I29" s="55"/>
      <c r="J29" s="81"/>
    </row>
    <row r="30" spans="2:10" ht="144" customHeight="1" x14ac:dyDescent="0.2">
      <c r="B30" s="81"/>
      <c r="C30" s="81"/>
      <c r="D30" s="112" t="str">
        <f>'[1]Tramo 1'!B18</f>
        <v>Excavación a cielo abierto en cimentaciones de viaducto elevado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v>
      </c>
      <c r="E30" s="112"/>
      <c r="F30" s="82" t="str">
        <f>'[1]Tramo 1'!C18</f>
        <v>m3</v>
      </c>
      <c r="G30" s="82">
        <f>'[1]Tramo 1'!D18</f>
        <v>413695.84</v>
      </c>
      <c r="H30" s="55"/>
      <c r="I30" s="55"/>
      <c r="J30" s="81"/>
    </row>
    <row r="31" spans="2:10" ht="171.75" customHeight="1" x14ac:dyDescent="0.2">
      <c r="B31" s="81"/>
      <c r="C31" s="81"/>
      <c r="D31" s="112" t="str">
        <f>'[1]Tramo 1'!B19</f>
        <v>Suministro, habilitado, armado y colocación de acero de refuerzo corrugado, ASTM A-706 grado 60 y límite elástico de 4200 kg/cm2, en zapatas de cimentación de viaducto elevado,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1" s="112"/>
      <c r="F31" s="82" t="str">
        <f>'[1]Tramo 1'!C19</f>
        <v>kg</v>
      </c>
      <c r="G31" s="82">
        <f>'[1]Tramo 1'!D19</f>
        <v>32352375</v>
      </c>
      <c r="H31" s="55"/>
      <c r="I31" s="55"/>
      <c r="J31" s="81"/>
    </row>
    <row r="32" spans="2:10" ht="169.5" customHeight="1" x14ac:dyDescent="0.2">
      <c r="B32" s="81"/>
      <c r="C32" s="81"/>
      <c r="D32" s="112" t="str">
        <f>'[1]Tramo 1'!B20</f>
        <v>Suministro, habilitado y colocación de cimbra de contacto acabado común en elementos de cimentación de viaducto elevado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v>
      </c>
      <c r="E32" s="112"/>
      <c r="F32" s="82" t="str">
        <f>'[1]Tramo 1'!C20</f>
        <v>m2</v>
      </c>
      <c r="G32" s="82">
        <f>'[1]Tramo 1'!D20</f>
        <v>65554.600000000006</v>
      </c>
      <c r="H32" s="55"/>
      <c r="I32" s="55"/>
      <c r="J32" s="81"/>
    </row>
    <row r="33" spans="2:10" ht="144" customHeight="1" x14ac:dyDescent="0.2">
      <c r="B33" s="81"/>
      <c r="C33" s="81"/>
      <c r="D33" s="112" t="str">
        <f>'[1]Tramo 1'!B21</f>
        <v>Suministro, fabricación y colocación de concreto  en zapatas de cimentación de viaducto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3" s="112"/>
      <c r="F33" s="82" t="str">
        <f>'[1]Tramo 1'!C21</f>
        <v>m3</v>
      </c>
      <c r="G33" s="82">
        <f>'[1]Tramo 1'!D21</f>
        <v>129409.5</v>
      </c>
      <c r="H33" s="55"/>
      <c r="I33" s="55"/>
      <c r="J33" s="81"/>
    </row>
    <row r="34" spans="2:10" ht="121.5" customHeight="1" x14ac:dyDescent="0.2">
      <c r="B34" s="81"/>
      <c r="C34" s="81"/>
      <c r="D34" s="112" t="str">
        <f>'[1]Tramo 1'!B22</f>
        <v>Suministro y colocación de relleno de grava agregado máximo ¾ en excavaciones del nivel de remate de cimentacion al terreno natural, el precio unitario incluye: los materiales puestos en el sitio de su colocación, mermas y desperdicios, los acarreos internos necesarios en la zona de obra, la maquinaria, equipo, herramienta y mano de obra para realizar  el relleno de grava, combustibles y lubricantes, el retiro del material no utilizable al banco de tiro en un radio no mayor de 20 km, los tiempos en activo, en espera y muertos para dar cumplimiento al proceso constructivo y  las condiciones de uso de vía pública,  y todo lo necesario para su correcta ejecución por unidad de obra terminada.</v>
      </c>
      <c r="E34" s="112"/>
      <c r="F34" s="82" t="str">
        <f>'[1]Tramo 1'!C22</f>
        <v>m3</v>
      </c>
      <c r="G34" s="82">
        <f>'[1]Tramo 1'!D22</f>
        <v>278869.06</v>
      </c>
      <c r="H34" s="55"/>
      <c r="I34" s="55"/>
      <c r="J34" s="81"/>
    </row>
    <row r="35" spans="2:10" x14ac:dyDescent="0.2">
      <c r="B35" s="81"/>
      <c r="C35" s="81"/>
      <c r="D35" s="113" t="str">
        <f>'[1]Tramo 1'!B23</f>
        <v>TOTAL Cimentación</v>
      </c>
      <c r="E35" s="113"/>
      <c r="F35" s="82"/>
      <c r="G35" s="82"/>
      <c r="H35" s="55"/>
      <c r="I35" s="55"/>
      <c r="J35" s="81"/>
    </row>
    <row r="36" spans="2:10" x14ac:dyDescent="0.2">
      <c r="B36" s="81"/>
      <c r="C36" s="81"/>
      <c r="D36" s="113" t="str">
        <f>'[1]Tramo 1'!B24</f>
        <v>Estructura</v>
      </c>
      <c r="E36" s="113"/>
      <c r="F36" s="82">
        <f>'[1]Tramo 1'!C24</f>
        <v>0</v>
      </c>
      <c r="G36" s="82">
        <f>'[1]Tramo 1'!D24</f>
        <v>0</v>
      </c>
      <c r="H36" s="55"/>
      <c r="I36" s="55"/>
      <c r="J36" s="81"/>
    </row>
    <row r="37" spans="2:10" ht="174" customHeight="1" x14ac:dyDescent="0.2">
      <c r="B37" s="81"/>
      <c r="C37" s="81"/>
      <c r="D37" s="112" t="str">
        <f>'[1]Tramo 1'!B25</f>
        <v>Suministro, habilitado, fabricación, y colocación de tableta prefabricada de concreto armado de un espesor de 6 cm., cuantía de acero de refuerzo corrugado, ASTM A-706 grado 60 y límite elástico fy=4200 kg/cm2; con cuantía de acero de 27 kg/m2 y concreto f´c de 400 kg/cm2 según proyecto. El precio unitario incluye: Los materiales puestos en el sitio de su fabricación, los ganchos, traslapes, ganchos de izaje, memas, desperdicios, membrana de curado, almacenaje en el lugar de fabricación; La maquinaria, equipos, herramienta, transportes y mano de obra para su traslado desde el lugar de fabricación hasta el sitio de su colocación en obra indicado en proyecto, los costos de los permisos y licencias para realizar el traslado en las condiciones autorizadas, las maniobras necesarias en cuanto a posiciones de equipos y traspaleos de la tableta; los tiempos en activo, en espera y muertos para dar cumplimiento al proceso constructivo y  las condiciones de uso de vía pública; y todo lo necesario para su correcta ejecución por unidad de obra terminada</v>
      </c>
      <c r="E37" s="112"/>
      <c r="F37" s="82" t="str">
        <f>'[1]Tramo 1'!C25</f>
        <v>m2</v>
      </c>
      <c r="G37" s="82">
        <f>'[1]Tramo 1'!D25</f>
        <v>330682.76</v>
      </c>
      <c r="H37" s="55"/>
      <c r="I37" s="55"/>
      <c r="J37" s="81"/>
    </row>
    <row r="38" spans="2:10" ht="148.5" customHeight="1" x14ac:dyDescent="0.2">
      <c r="B38" s="81"/>
      <c r="C38" s="81"/>
      <c r="D38" s="112" t="str">
        <f>'[1]Tramo 1'!B26</f>
        <v>Suministro, fabricación y colocación de concreto  en losa de viaducto elevado   con una f´c= 400 kg/cm2, el precio unitario incluye: los materiales puestos en el sitio de su colocación, tubería de PVC hidráulico de 4 pulgadas de diámetro para conducción de aguas pluviales,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8" s="112"/>
      <c r="F38" s="82" t="str">
        <f>'[1]Tramo 1'!C26</f>
        <v>m3</v>
      </c>
      <c r="G38" s="82">
        <f>'[1]Tramo 1'!D26</f>
        <v>86798.76</v>
      </c>
      <c r="H38" s="55"/>
      <c r="I38" s="55"/>
      <c r="J38" s="81"/>
    </row>
    <row r="39" spans="2:10" ht="160.5" customHeight="1" x14ac:dyDescent="0.2">
      <c r="B39" s="81"/>
      <c r="C39" s="81"/>
      <c r="D39" s="112" t="str">
        <f>'[1]Tramo 1'!B27</f>
        <v>Suministro, habilitado, armado y colocación de acero de refuerzo corrugado, ASTM A-706 grado 60 y límite elástico de 4200 kg/cm2, en firme de compresión y plintos de viaducto elevado,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9" s="112"/>
      <c r="F39" s="82" t="str">
        <f>'[1]Tramo 1'!C27</f>
        <v>kg</v>
      </c>
      <c r="G39" s="82">
        <f>'[1]Tramo 1'!D27</f>
        <v>12659414.779999999</v>
      </c>
      <c r="H39" s="55"/>
      <c r="I39" s="55"/>
      <c r="J39" s="81"/>
    </row>
    <row r="40" spans="2:10" ht="148.5" customHeight="1" x14ac:dyDescent="0.2">
      <c r="B40" s="81"/>
      <c r="C40" s="81"/>
      <c r="D40" s="112" t="str">
        <f>'[1]Tramo 1'!B28</f>
        <v>Suministro, habilitado, armado y colocación de acero de refuerzo corrugado, ASTM A-706 grado 60 y límite elástico fy=4200 kg/cm2, en columnas de viaducto elevado, el precio unitario incluye: :  El acero de refuerzo con los diámetros, separaciones y geometrías indicadas en proyecto,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0" s="112"/>
      <c r="F40" s="82" t="str">
        <f>'[1]Tramo 1'!C28</f>
        <v>kg</v>
      </c>
      <c r="G40" s="82">
        <f>'[1]Tramo 1'!D28</f>
        <v>14326527.810000001</v>
      </c>
      <c r="H40" s="55"/>
      <c r="I40" s="55"/>
      <c r="J40" s="81"/>
    </row>
    <row r="41" spans="2:10" ht="160.5" customHeight="1" x14ac:dyDescent="0.2">
      <c r="B41" s="81"/>
      <c r="C41" s="81"/>
      <c r="D41" s="112" t="str">
        <f>'[1]Tramo 1'!B29</f>
        <v>Suministro, habilitado y colocación de cimbra de contacto acabado aparente (espejo) en columnas de viaducto elevado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41" s="112"/>
      <c r="F41" s="82" t="str">
        <f>'[1]Tramo 1'!C29</f>
        <v>m2</v>
      </c>
      <c r="G41" s="82">
        <f>'[1]Tramo 1'!D29</f>
        <v>114663.88</v>
      </c>
      <c r="H41" s="55"/>
      <c r="I41" s="55"/>
      <c r="J41" s="81"/>
    </row>
    <row r="42" spans="2:10" ht="137.25" customHeight="1" x14ac:dyDescent="0.2">
      <c r="B42" s="81"/>
      <c r="C42" s="81"/>
      <c r="D42" s="112" t="str">
        <f>'[1]Tramo 1'!B30</f>
        <v>Suministro, fabricación y colocación de concreto  en columnas de viaducto elevado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2" s="112"/>
      <c r="F42" s="82" t="str">
        <f>'[1]Tramo 1'!C30</f>
        <v>m3</v>
      </c>
      <c r="G42" s="82">
        <f>'[1]Tramo 1'!D30</f>
        <v>57613.9</v>
      </c>
      <c r="H42" s="55"/>
      <c r="I42" s="55"/>
      <c r="J42" s="81"/>
    </row>
    <row r="43" spans="2:10" ht="247.5" customHeight="1" x14ac:dyDescent="0.2">
      <c r="B43" s="81"/>
      <c r="C43" s="81"/>
      <c r="D43" s="112" t="str">
        <f>'[1]Tramo 1'!B31</f>
        <v>Suministro, habilitado, armado y colocación de barandal metálico (parapeto) en intertramos, a base de poste formados por dos placas de acero A-36 de espesor de 8 mm a cada 2 metros, con elementos horizontales formados por cuatro tubos de diámetros de: 50, 70, 80 y 90 mm todos con espesor de 4 mm con la geometría indicada en proyecto, el precio unitario incluye: los materiales puestos en el sitio de su utilización, la maquinaria, equipo, herramienta y mano de obra necesaria para su habilitado, armado y colocación; las placas para formar el barandal con la geometría y orificios indicados en proyecto, la soldadura, esmerilado, cortes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mermas, desperdicios, limpieza con chorro de arena; la aplicación de pintura anticorrosiva y acabado final;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3" s="112"/>
      <c r="F43" s="82" t="str">
        <f>'[1]Tramo 1'!C31</f>
        <v>m</v>
      </c>
      <c r="G43" s="82">
        <f>'[1]Tramo 1'!D31</f>
        <v>59135.93</v>
      </c>
      <c r="H43" s="55"/>
      <c r="I43" s="55"/>
      <c r="J43" s="81"/>
    </row>
    <row r="44" spans="2:10" ht="147.75" customHeight="1" x14ac:dyDescent="0.2">
      <c r="B44" s="81"/>
      <c r="C44" s="81"/>
      <c r="D44" s="112" t="str">
        <f>'[1]Tramo 1'!B32</f>
        <v>Suministro, habilitado, armado y colocación de acero de refuerzo corrugado, ASTM A-706 grado 60 y límite elástico fy=4200 kg/cm2, en mensulas y dinteles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4" s="112"/>
      <c r="F44" s="82" t="str">
        <f>'[1]Tramo 1'!C32</f>
        <v>kg</v>
      </c>
      <c r="G44" s="82">
        <f>'[1]Tramo 1'!D32</f>
        <v>4535180</v>
      </c>
      <c r="H44" s="55"/>
      <c r="I44" s="55"/>
      <c r="J44" s="81"/>
    </row>
    <row r="45" spans="2:10" ht="172.5" customHeight="1" x14ac:dyDescent="0.2">
      <c r="B45" s="81"/>
      <c r="C45" s="81"/>
      <c r="D45" s="112" t="str">
        <f>'[1]Tramo 1'!B33</f>
        <v>Suministro, habilitado y colocación de cimbra de contacto acabado especial con el acabado y textura indicada en proyecto en mensulas y dinteles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45" s="112"/>
      <c r="F45" s="82" t="str">
        <f>'[1]Tramo 1'!C33</f>
        <v>m2</v>
      </c>
      <c r="G45" s="82">
        <f>'[1]Tramo 1'!D33</f>
        <v>28355.5</v>
      </c>
      <c r="H45" s="55"/>
      <c r="I45" s="55"/>
      <c r="J45" s="81"/>
    </row>
    <row r="46" spans="2:10" ht="149.25" customHeight="1" x14ac:dyDescent="0.2">
      <c r="B46" s="81"/>
      <c r="C46" s="81"/>
      <c r="D46" s="112" t="str">
        <f>'[1]Tramo 1'!B34</f>
        <v>Suministro, fabricación y colocación de concreto  en mensulas y dinteles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6" s="112"/>
      <c r="F46" s="82" t="str">
        <f>'[1]Tramo 1'!C34</f>
        <v>m3</v>
      </c>
      <c r="G46" s="82">
        <f>'[1]Tramo 1'!D34</f>
        <v>22675.9</v>
      </c>
      <c r="H46" s="55"/>
      <c r="I46" s="55"/>
      <c r="J46" s="81"/>
    </row>
    <row r="47" spans="2:10" ht="246.75" customHeight="1" x14ac:dyDescent="0.2">
      <c r="B47" s="81"/>
      <c r="C47" s="81"/>
      <c r="D47" s="112" t="str">
        <f>'[1]Tramo 1'!B35</f>
        <v>Fabricación, transporte y montaje de viga prefabricada y pretensada de Viga Trabe 32 estándar de concreto f’c de 500 kg/cm2, tamaño máximo del agregado de 15 mm y recubrimiento mínimo de 4 cm, acero de refuerzo ASTM A706M grado 60 fy de 4200 kg/cm2, torones de 0.6 pulgadas de diámetro de acero ASTM 416 grado 270 tensados a 209 kN,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47" s="112"/>
      <c r="F47" s="82" t="str">
        <f>'[1]Tramo 1'!C35</f>
        <v>m</v>
      </c>
      <c r="G47" s="82">
        <f>'[1]Tramo 1'!D35</f>
        <v>52515.93</v>
      </c>
      <c r="H47" s="55"/>
      <c r="I47" s="55"/>
      <c r="J47" s="81"/>
    </row>
    <row r="48" spans="2:10" ht="248.25" customHeight="1" x14ac:dyDescent="0.2">
      <c r="B48" s="81"/>
      <c r="C48" s="81"/>
      <c r="D48" s="112" t="str">
        <f>'[1]Tramo 1'!B36</f>
        <v>Fabricación, transporte y montaje de viga prefabricada y postensada de Viga Trabe continua de concreto f’c de 500 kg/cm2, tamaño máximo del agregado de 15 mm y recubrimiento mínimo de 4 cm, acero de refuerzo ASTM A706M grado 60 fy de 4200 kg/cm2, torones de 0.6 pulgadas de diámetro de acero ASTM 416 grado 270 tensados a 209 kN,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48" s="112"/>
      <c r="F48" s="82" t="str">
        <f>'[1]Tramo 1'!C36</f>
        <v>m</v>
      </c>
      <c r="G48" s="82">
        <f>'[1]Tramo 1'!D36</f>
        <v>3532</v>
      </c>
      <c r="H48" s="55"/>
      <c r="I48" s="55"/>
      <c r="J48" s="81"/>
    </row>
    <row r="49" spans="2:10" x14ac:dyDescent="0.2">
      <c r="B49" s="81"/>
      <c r="C49" s="81"/>
      <c r="D49" s="112" t="str">
        <f>'[1]Tramo 1'!B37</f>
        <v>postensado de acero para tableros</v>
      </c>
      <c r="E49" s="112"/>
      <c r="F49" s="82" t="str">
        <f>'[1]Tramo 1'!C37</f>
        <v>kg</v>
      </c>
      <c r="G49" s="82">
        <f>'[1]Tramo 1'!D37</f>
        <v>1059212</v>
      </c>
      <c r="H49" s="55"/>
      <c r="I49" s="55"/>
      <c r="J49" s="81"/>
    </row>
    <row r="50" spans="2:10" x14ac:dyDescent="0.2">
      <c r="B50" s="81"/>
      <c r="C50" s="81"/>
      <c r="D50" s="112" t="str">
        <f>'[1]Tramo 1'!B38</f>
        <v>postensado de acero para porticos</v>
      </c>
      <c r="E50" s="112"/>
      <c r="F50" s="82" t="str">
        <f>'[1]Tramo 1'!C38</f>
        <v>kg</v>
      </c>
      <c r="G50" s="82">
        <f>'[1]Tramo 1'!D38</f>
        <v>90452.160000000003</v>
      </c>
      <c r="H50" s="55"/>
      <c r="I50" s="55"/>
      <c r="J50" s="81"/>
    </row>
    <row r="51" spans="2:10" x14ac:dyDescent="0.2">
      <c r="B51" s="81"/>
      <c r="C51" s="81"/>
      <c r="D51" s="112" t="str">
        <f>'[1]Tramo 1'!B39</f>
        <v>postensado de acero para losas</v>
      </c>
      <c r="E51" s="112"/>
      <c r="F51" s="82" t="str">
        <f>'[1]Tramo 1'!C39</f>
        <v>kg</v>
      </c>
      <c r="G51" s="82">
        <f>'[1]Tramo 1'!D39</f>
        <v>197660</v>
      </c>
      <c r="H51" s="55"/>
      <c r="I51" s="55"/>
      <c r="J51" s="81"/>
    </row>
    <row r="52" spans="2:10" ht="162" customHeight="1" x14ac:dyDescent="0.2">
      <c r="B52" s="81"/>
      <c r="C52" s="81"/>
      <c r="D52" s="112" t="str">
        <f>'[1]Tramo 1'!B40</f>
        <v>Suministro, habilitado y colocación de cimbra de contacto acabado aparente (espejo) en trabe de viaducto elevado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52" s="112"/>
      <c r="F52" s="82" t="str">
        <f>'[1]Tramo 1'!C40</f>
        <v>m2</v>
      </c>
      <c r="G52" s="82">
        <f>'[1]Tramo 1'!D40</f>
        <v>53476.4</v>
      </c>
      <c r="H52" s="55"/>
      <c r="I52" s="55"/>
      <c r="J52" s="81"/>
    </row>
    <row r="53" spans="2:10" ht="212.25" customHeight="1" x14ac:dyDescent="0.2">
      <c r="B53" s="81"/>
      <c r="C53" s="81"/>
      <c r="D53" s="112" t="str">
        <f>'[1]Tramo 1'!B41</f>
        <v>Suministro, habilitado, fabricación y colocación de estructura metalica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v>
      </c>
      <c r="E53" s="112"/>
      <c r="F53" s="82" t="str">
        <f>'[1]Tramo 1'!C41</f>
        <v>kg</v>
      </c>
      <c r="G53" s="82">
        <f>'[1]Tramo 1'!D41</f>
        <v>771840</v>
      </c>
      <c r="H53" s="55"/>
      <c r="I53" s="55"/>
      <c r="J53" s="81"/>
    </row>
    <row r="54" spans="2:10" x14ac:dyDescent="0.2">
      <c r="B54" s="81"/>
      <c r="C54" s="81"/>
      <c r="D54" s="112" t="str">
        <f>'[1]Tramo 1'!B42</f>
        <v>Amortiguadores longitudinales</v>
      </c>
      <c r="E54" s="112"/>
      <c r="F54" s="82" t="str">
        <f>'[1]Tramo 1'!C42</f>
        <v>PZA</v>
      </c>
      <c r="G54" s="82">
        <f>'[1]Tramo 1'!D42</f>
        <v>24</v>
      </c>
      <c r="H54" s="55"/>
      <c r="I54" s="55"/>
      <c r="J54" s="81"/>
    </row>
    <row r="55" spans="2:10" x14ac:dyDescent="0.2">
      <c r="B55" s="81"/>
      <c r="C55" s="81"/>
      <c r="D55" s="112" t="str">
        <f>'[1]Tramo 1'!B43</f>
        <v>Amortiguadores transversales</v>
      </c>
      <c r="E55" s="112"/>
      <c r="F55" s="82" t="str">
        <f>'[1]Tramo 1'!C43</f>
        <v>PZA</v>
      </c>
      <c r="G55" s="82">
        <f>'[1]Tramo 1'!D43</f>
        <v>48</v>
      </c>
      <c r="H55" s="55"/>
      <c r="I55" s="55"/>
      <c r="J55" s="81"/>
    </row>
    <row r="56" spans="2:10" x14ac:dyDescent="0.2">
      <c r="B56" s="81"/>
      <c r="C56" s="81"/>
      <c r="D56" s="112" t="str">
        <f>'[1]Tramo 1'!B44</f>
        <v>Parque +operaciones de empuje</v>
      </c>
      <c r="E56" s="112"/>
      <c r="F56" s="82" t="str">
        <f>'[1]Tramo 1'!C44</f>
        <v>PZA</v>
      </c>
      <c r="G56" s="82">
        <f>'[1]Tramo 1'!D44</f>
        <v>1</v>
      </c>
      <c r="H56" s="55"/>
      <c r="I56" s="55"/>
      <c r="J56" s="81"/>
    </row>
    <row r="57" spans="2:10" x14ac:dyDescent="0.2">
      <c r="B57" s="81"/>
      <c r="C57" s="81"/>
      <c r="D57" s="112" t="str">
        <f>'[1]Tramo 1'!B45</f>
        <v>Abatimiento de arco + dovela de cierre</v>
      </c>
      <c r="E57" s="112"/>
      <c r="F57" s="82" t="str">
        <f>'[1]Tramo 1'!C45</f>
        <v>PZA</v>
      </c>
      <c r="G57" s="82">
        <f>'[1]Tramo 1'!D45</f>
        <v>1</v>
      </c>
      <c r="H57" s="55"/>
      <c r="I57" s="55"/>
      <c r="J57" s="81"/>
    </row>
    <row r="58" spans="2:10" x14ac:dyDescent="0.2">
      <c r="B58" s="81"/>
      <c r="C58" s="81"/>
      <c r="D58" s="113" t="str">
        <f>'[1]Tramo 1'!B46</f>
        <v>TOTAL Estructura</v>
      </c>
      <c r="E58" s="113"/>
      <c r="F58" s="82"/>
      <c r="G58" s="82"/>
      <c r="H58" s="55"/>
      <c r="I58" s="55"/>
      <c r="J58" s="81"/>
    </row>
    <row r="59" spans="2:10" x14ac:dyDescent="0.2">
      <c r="B59" s="81"/>
      <c r="C59" s="81"/>
      <c r="D59" s="113" t="str">
        <f>'[1]Tramo 1'!B47</f>
        <v>TOTAL Viaductos</v>
      </c>
      <c r="E59" s="113"/>
      <c r="F59" s="82"/>
      <c r="G59" s="82"/>
      <c r="H59" s="55"/>
      <c r="I59" s="55"/>
      <c r="J59" s="81"/>
    </row>
    <row r="60" spans="2:10" x14ac:dyDescent="0.2">
      <c r="B60" s="81"/>
      <c r="C60" s="81"/>
      <c r="D60" s="113" t="str">
        <f>'[1]Tramo 1'!B48</f>
        <v>Obras Inducidas</v>
      </c>
      <c r="E60" s="113"/>
      <c r="F60" s="82"/>
      <c r="G60" s="82"/>
      <c r="H60" s="55"/>
      <c r="I60" s="55"/>
      <c r="J60" s="81"/>
    </row>
    <row r="61" spans="2:10" ht="137.25" customHeight="1" x14ac:dyDescent="0.2">
      <c r="B61" s="81"/>
      <c r="C61" s="81"/>
      <c r="D61" s="112" t="str">
        <f>'[1]Tramo 1'!B49</f>
        <v>Diseño, Construcción y Reubicación de línea aérea de telecomunicaciones (ALESTRA, IUSACELL O TELMEX), línea de comunicaciones en afectación a infraestructura incluyendo conductores, postes, materiales, estudios, diseño. El precio unitario incluye: elaboración de proyecto ejecutivo bajo normativa de telecomunicaciones, supervisión de proyecto y la ejecución del proyecto por parte de la compañía afectada. Gestión de documentos, permisos, trámites, ejecución de los trabajos, materiales, mano de obra, equipo, herramienta, herrajes, cable conductor, postes de acuerdo a lo indicado en proyecto ejecutivo, excavaciones, rellenos, grúas, compactación de terreno, aislamientos necesarios, soportes para cable, retenidas, conectores, limpieza del área de trabajo y todo lo necesario para su correcta ejecución. Por unidad de obra terminada</v>
      </c>
      <c r="E61" s="112"/>
      <c r="F61" s="82" t="str">
        <f>'[1]Tramo 1'!C49</f>
        <v>m</v>
      </c>
      <c r="G61" s="82">
        <f>'[1]Tramo 1'!D49</f>
        <v>172.5</v>
      </c>
      <c r="H61" s="55"/>
      <c r="I61" s="55"/>
      <c r="J61" s="81"/>
    </row>
    <row r="62" spans="2:10" ht="124.5" customHeight="1" x14ac:dyDescent="0.2">
      <c r="B62" s="81"/>
      <c r="C62" s="81"/>
      <c r="D62" s="112" t="str">
        <f>'[1]Tramo 1'!B50</f>
        <v>Diseño, Construcción y Reubicación de línea subterránea de telecomunicaciones (ALESTRA, IUSACELL O TELMEX), línea de comunicaciones en afectación a infraestructura incluyendo conductores, postes, materiales, estudios, diseño. El precio unitario incluye: elaboración de proyecto ejecutivo bajo normativa de telecomunicaciones y la ejecución del proyecto por parte de la compañía afectada. Gestión de documentos, permisos, trámites,  ejecución de los trabajos, materiales, mano de obra, equipo, herramienta, herrajes, cable conductor, excavaciones, rellenos, compactación de terreno, aislamientos necesarios, soportes para cable, retenidas, conectores, limpieza del área de trabajo y todo lo necesario para su correcta ejecución. Por unidad de obra terminada</v>
      </c>
      <c r="E62" s="112"/>
      <c r="F62" s="82" t="str">
        <f>'[1]Tramo 1'!C50</f>
        <v>m</v>
      </c>
      <c r="G62" s="82">
        <f>'[1]Tramo 1'!D50</f>
        <v>1710</v>
      </c>
      <c r="H62" s="55"/>
      <c r="I62" s="55"/>
      <c r="J62" s="81"/>
    </row>
    <row r="63" spans="2:10" ht="138" customHeight="1" x14ac:dyDescent="0.2">
      <c r="B63" s="81"/>
      <c r="C63" s="81"/>
      <c r="D63" s="112" t="str">
        <f>'[1]Tramo 1'!B51</f>
        <v>Diseño, Construcción y Reubicación de línea eléctrica de baja tensión de CFE en afectación a infraestructura de CDG  incluyendo conductores, postes, materiales, estudios, diseño. El precio unitario incluye: elaboración de proyecto ejecutivo bajo normativa CFE y la ejecución del proyecto por parte de CFE. Gestión de documentos, permisos, trámites, ejecución de los trabajos, materiales, mano de obra, equipo, herramienta, herrajes, cable conductor, postes de acuerdo a lo indicado en proyecto ejecutivo, excavaciones, rellenos, grúas, compactación de terreno, construcción de registros eléctricos  de acuerdo a Normas de CFE necesarios, bases, soportes, tendido de cableado, pruebas de aislamiento, pruebas de tensión, jalado, cable de puesta a tierra, aislamientos necesarios, soportes para cable, retenidas,  limpieza del área de trabajo y todo lo necesario para su correcta ejecución.</v>
      </c>
      <c r="E63" s="112"/>
      <c r="F63" s="82" t="str">
        <f>'[1]Tramo 1'!C51</f>
        <v>m</v>
      </c>
      <c r="G63" s="82">
        <f>'[1]Tramo 1'!D51</f>
        <v>270</v>
      </c>
      <c r="H63" s="55"/>
      <c r="I63" s="55"/>
      <c r="J63" s="81"/>
    </row>
    <row r="64" spans="2:10" ht="162" customHeight="1" x14ac:dyDescent="0.2">
      <c r="B64" s="81"/>
      <c r="C64" s="81"/>
      <c r="D64" s="112" t="str">
        <f>'[1]Tramo 1'!B52</f>
        <v>Diseño, Construcción y Reubicación de línea eléctrica de media tensión de CFE en afectación a infraestructura de CDG. incluyendo conductores, postes, materiales, estudios, diseño. El precio unitario incluye: elaboración de proyecto ejecutivo bajo normativa CFE y la ejecución del proyecto por parte de CFE. Gestión de documentos, permisos, trámites, ejecución de los trabajos, materiales, mano de obra, equipo, herramienta, herrajes, cable conductor, postes de acuerdo a lo indicado en proyecto ejecutivo, excavaciones, rellenos, grúas, compactación de terreno, construcción de registros eléctricos  de acuerdo a Normas de CFE necesarios, bases, soportes, andamios, tendido de cableado, reposición de banquetas y guarniciones afectadas por maniobras o por hincado de postes o estructura de soporte de cables, pruebas de aislamiento, pruebas de tensión, jalado, cable de puesta a tierra, aislamientos necesarios, soportes para cable, retenidas,  limpieza del área de trabajo y todo lo necesario para su correcta ejecución</v>
      </c>
      <c r="E64" s="112"/>
      <c r="F64" s="82" t="str">
        <f>'[1]Tramo 1'!C52</f>
        <v>m</v>
      </c>
      <c r="G64" s="82">
        <f>'[1]Tramo 1'!D52</f>
        <v>484.5</v>
      </c>
      <c r="H64" s="55"/>
      <c r="I64" s="55"/>
      <c r="J64" s="81"/>
    </row>
    <row r="65" spans="2:10" ht="124.5" customHeight="1" x14ac:dyDescent="0.2">
      <c r="B65" s="81"/>
      <c r="C65" s="81"/>
      <c r="D65" s="112" t="str">
        <f>'[1]Tramo 1'!B53</f>
        <v>Reubicación de semáforo de tránsito (suministros de energía e infraestructura). El precio unitario incluye preparación de cimentación por medio de zapatas aisladas, montaje,  adecuaciones de sistemas y acarreo mínimo en un radio no mayor de 300m., los materiales puestos en el sitio de su colocación indicado en el proyecto;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65" s="112"/>
      <c r="F65" s="82" t="str">
        <f>'[1]Tramo 1'!C53</f>
        <v>PZA</v>
      </c>
      <c r="G65" s="82">
        <f>'[1]Tramo 1'!D53</f>
        <v>16</v>
      </c>
      <c r="H65" s="55"/>
      <c r="I65" s="55"/>
      <c r="J65" s="81"/>
    </row>
    <row r="66" spans="2:10" ht="174" customHeight="1" x14ac:dyDescent="0.2">
      <c r="B66" s="81"/>
      <c r="C66" s="81"/>
      <c r="D66" s="112" t="str">
        <f>'[1]Tramo 1'!B54</f>
        <v>Diseño, Construcción y Reubicación de línea eléctrica de baja tensión del sistema de alumbrado municipal en afectación a infraestructura de CDG. incluyendo conductores, postes, materiales, estudios, diseño. El precio unitario incluye: Poste,  elaboración de proyecto ejecutivo bajo normativa CFE y la ejecución del proyecto por parte de CFE. Gestión de documentos, permisos, trámites, ejecución de los trabajos, materiales, mano de obra, equipo, herramienta, herrajes, cable conductor, postes de acuerdo a lo indicado en proyecto ejecutivo, excavaciones, rellenos, grúas, compactación de terreno, construcción de registros eléctricos  de acuerdo a Normas de CFE necesarios, bases, soportes, andamios, tendido de cableado, reposición de banquetas y guarniciones afectadas por maniobras o por hincado de postes o estructura de soporte de cables, pruebas de aislamiento, pruebas de tensión, jalado, cable de puesta a tierra, aislamientos necesarios, soportes para cable, retenidas,  limpieza del área de trabajo y todo lo necesario para su correcta ejecución.</v>
      </c>
      <c r="E66" s="112"/>
      <c r="F66" s="82" t="str">
        <f>'[1]Tramo 1'!C54</f>
        <v>m</v>
      </c>
      <c r="G66" s="82">
        <f>'[1]Tramo 1'!D54</f>
        <v>9711</v>
      </c>
      <c r="H66" s="55"/>
      <c r="I66" s="55"/>
      <c r="J66" s="81"/>
    </row>
    <row r="67" spans="2:10" ht="123.75" customHeight="1" x14ac:dyDescent="0.2">
      <c r="B67" s="81"/>
      <c r="C67" s="81"/>
      <c r="D67" s="112" t="str">
        <f>'[1]Tramo 1'!B55</f>
        <v>Diseño, Construcción y Reubición de línea de drenaje en afectación a infraestructura de CDG con un desarrollo promedio de 150 mts, incluyendo colectores de hasta 75 cm de diámetro,  materiales, estudios, diseño. El precio unitario incluye: elaboración de proyecto ejecutivo bajo normativa correspondiente y la ejecución del proyecto. Gestión de documentos, permisos, trámites, ejecución de los trabajos, materiales, mano de obra, equipo, herramienta, herrajes, excavaciones, rellenos, grúas, compactación de terreno, construcción de registros y/o pozos de visita, bases, soportes, reposición de banquetas y guarniciones afectadas por maniobras, limpieza del área de trabajo y todo lo necesario para su correcta ejecución.</v>
      </c>
      <c r="E67" s="112"/>
      <c r="F67" s="82" t="str">
        <f>'[1]Tramo 1'!C55</f>
        <v>m</v>
      </c>
      <c r="G67" s="82">
        <f>'[1]Tramo 1'!D55</f>
        <v>1260</v>
      </c>
      <c r="H67" s="55"/>
      <c r="I67" s="55"/>
      <c r="J67" s="81"/>
    </row>
    <row r="68" spans="2:10" ht="137.25" customHeight="1" x14ac:dyDescent="0.2">
      <c r="B68" s="81"/>
      <c r="C68" s="81"/>
      <c r="D68" s="112" t="str">
        <f>'[1]Tramo 1'!B56</f>
        <v>Diseño  y Construcción de desviación de línea hidráulica Municipal en afectación a infraestructura de CDG con un desarrollo promedio de 150 mts, incluyendo tubería  de 4 pulgadas de diámetro,  materiales, estudios, diseño. El precio unitario incluye: elaboración de proyecto ejecutivo bajo normativa correspondiente, atención de observaciones de la supervisión de proyecto y la ejecución de la obra. Gestión de documentos, permisos, trámites, ejecución de los trabajos, materiales, mano de obra, equipo, herramienta, excavaciones, rellenos, grúas, compactación de terreno, construcción de registros y/o pozos de visita, bases, válvulas, atraques, elementos de fijación, soportes, andamios, reposición de banquetas y guarniciones afectadas por maniobras, limpieza del área de trabajo y todo lo necesario para su correcta ejecución.</v>
      </c>
      <c r="E68" s="112"/>
      <c r="F68" s="82" t="str">
        <f>'[1]Tramo 1'!C56</f>
        <v>m</v>
      </c>
      <c r="G68" s="82">
        <f>'[1]Tramo 1'!D56</f>
        <v>600</v>
      </c>
      <c r="H68" s="55"/>
      <c r="I68" s="55"/>
      <c r="J68" s="81"/>
    </row>
    <row r="69" spans="2:10" x14ac:dyDescent="0.2">
      <c r="B69" s="81"/>
      <c r="C69" s="81"/>
      <c r="D69" s="112" t="str">
        <f>'[1]Tramo 1'!B57</f>
        <v>Imprevistos de obra</v>
      </c>
      <c r="E69" s="112"/>
      <c r="F69" s="82" t="str">
        <f>'[1]Tramo 1'!C57</f>
        <v>PZA</v>
      </c>
      <c r="G69" s="82">
        <f>'[1]Tramo 1'!D57</f>
        <v>1366409005.4649999</v>
      </c>
      <c r="H69" s="55"/>
      <c r="I69" s="55"/>
      <c r="J69" s="81"/>
    </row>
    <row r="70" spans="2:10" x14ac:dyDescent="0.2">
      <c r="B70" s="81"/>
      <c r="C70" s="81"/>
      <c r="D70" s="113" t="str">
        <f>'[1]Tramo 1'!B58</f>
        <v>TOTAL Obras Inducidas</v>
      </c>
      <c r="E70" s="113"/>
      <c r="F70" s="82"/>
      <c r="G70" s="82"/>
      <c r="H70" s="55"/>
      <c r="I70" s="55"/>
      <c r="J70" s="81"/>
    </row>
    <row r="71" spans="2:10" x14ac:dyDescent="0.2">
      <c r="B71" s="81"/>
      <c r="C71" s="81"/>
      <c r="D71" s="113" t="str">
        <f>'[1]Tramo 1'!B59</f>
        <v>Obras de Mitigación de Impacto Ambiental (a)</v>
      </c>
      <c r="E71" s="113"/>
      <c r="F71" s="82"/>
      <c r="G71" s="82"/>
      <c r="H71" s="55"/>
      <c r="I71" s="55"/>
      <c r="J71" s="81"/>
    </row>
    <row r="72" spans="2:10" x14ac:dyDescent="0.2">
      <c r="B72" s="81"/>
      <c r="C72" s="81"/>
      <c r="D72" s="112" t="str">
        <f>'[1]Tramo 1'!B60</f>
        <v>Estudios y Programas</v>
      </c>
      <c r="E72" s="112"/>
      <c r="F72" s="82" t="str">
        <f>'[1]Tramo 1'!C60</f>
        <v>PZA</v>
      </c>
      <c r="G72" s="82">
        <f>'[1]Tramo 1'!D60</f>
        <v>0.65</v>
      </c>
      <c r="H72" s="55"/>
      <c r="I72" s="55"/>
      <c r="J72" s="81"/>
    </row>
    <row r="73" spans="2:10" ht="62.25" customHeight="1" x14ac:dyDescent="0.2">
      <c r="B73" s="81"/>
      <c r="C73" s="81"/>
      <c r="D73" s="112" t="str">
        <f>'[1]Tramo 1'!B61</f>
        <v>Ejecución de la Autorización de Cambio de Uso de Suelo Forestal Actividades: marqueo, derribo, troceo, arrime, manejo de material muerto, manejo de documentación forestal (Bitácora de actividades diarias del CUS de acuerdo al (s) resolutivo (s), integración de informes mensuales y semestrales), aprovechamiento, colecta de mantillo y ramaje.</v>
      </c>
      <c r="E73" s="112"/>
      <c r="F73" s="82" t="str">
        <f>'[1]Tramo 1'!C61</f>
        <v>Ha</v>
      </c>
      <c r="G73" s="82">
        <f>'[1]Tramo 1'!D61</f>
        <v>10.0425</v>
      </c>
      <c r="H73" s="55"/>
      <c r="I73" s="55"/>
      <c r="J73" s="81"/>
    </row>
    <row r="74" spans="2:10" ht="25.5" customHeight="1" x14ac:dyDescent="0.2">
      <c r="B74" s="81"/>
      <c r="C74" s="81"/>
      <c r="D74" s="112" t="str">
        <f>'[1]Tramo 1'!B62</f>
        <v>Ejecución del Programa de Conservación y Restauración de Suelo, Actividad: Manejo de residuos de desmonte</v>
      </c>
      <c r="E74" s="112"/>
      <c r="F74" s="82" t="str">
        <f>'[1]Tramo 1'!C62</f>
        <v>m3</v>
      </c>
      <c r="G74" s="82">
        <f>'[1]Tramo 1'!D62</f>
        <v>50212.5</v>
      </c>
      <c r="H74" s="55"/>
      <c r="I74" s="55"/>
      <c r="J74" s="81"/>
    </row>
    <row r="75" spans="2:10" ht="27.75" customHeight="1" x14ac:dyDescent="0.2">
      <c r="B75" s="81"/>
      <c r="C75" s="81"/>
      <c r="D75" s="112" t="str">
        <f>'[1]Tramo 1'!B63</f>
        <v>Ejecución del Programa de Conservación y Restauración de Suelo, Actividad: acciones de rescate y conservación del suelo orgánico producto del despalme</v>
      </c>
      <c r="E75" s="112"/>
      <c r="F75" s="82" t="str">
        <f>'[1]Tramo 1'!C63</f>
        <v>m3</v>
      </c>
      <c r="G75" s="82">
        <f>'[1]Tramo 1'!D63</f>
        <v>6337.5</v>
      </c>
      <c r="H75" s="55"/>
      <c r="I75" s="55"/>
      <c r="J75" s="81"/>
    </row>
    <row r="76" spans="2:10" ht="28.5" customHeight="1" x14ac:dyDescent="0.2">
      <c r="B76" s="81"/>
      <c r="C76" s="81"/>
      <c r="D76" s="112" t="str">
        <f>'[1]Tramo 1'!B64</f>
        <v>Ejecución del Programa de Conservación y Restauración de Suelo, Actividad: descompactación del suelo y reutilización del suelo en actividades de reforestación</v>
      </c>
      <c r="E76" s="112"/>
      <c r="F76" s="82" t="str">
        <f>'[1]Tramo 1'!C64</f>
        <v>m3</v>
      </c>
      <c r="G76" s="82">
        <f>'[1]Tramo 1'!D64</f>
        <v>13000</v>
      </c>
      <c r="H76" s="55"/>
      <c r="I76" s="55"/>
      <c r="J76" s="81"/>
    </row>
    <row r="77" spans="2:10" ht="28.5" customHeight="1" x14ac:dyDescent="0.2">
      <c r="B77" s="81"/>
      <c r="C77" s="81"/>
      <c r="D77" s="112" t="str">
        <f>'[1]Tramo 1'!B65</f>
        <v>Ejecución del Programa de Conservación y Restauración de Suelo, Actividad: estabilización de taludes de corte</v>
      </c>
      <c r="E77" s="112"/>
      <c r="F77" s="82" t="str">
        <f>'[1]Tramo 1'!C65</f>
        <v>m</v>
      </c>
      <c r="G77" s="82">
        <f>'[1]Tramo 1'!D65</f>
        <v>47154.9</v>
      </c>
      <c r="H77" s="55"/>
      <c r="I77" s="55"/>
      <c r="J77" s="81"/>
    </row>
    <row r="78" spans="2:10" ht="27" customHeight="1" x14ac:dyDescent="0.2">
      <c r="B78" s="81"/>
      <c r="C78" s="81"/>
      <c r="D78" s="112" t="str">
        <f>'[1]Tramo 1'!B66</f>
        <v>Ejecución del Programa de Conservación y Restauración de Suelo, Actividad: protección de escurrimientos</v>
      </c>
      <c r="E78" s="112"/>
      <c r="F78" s="82" t="str">
        <f>'[1]Tramo 1'!C66</f>
        <v>m</v>
      </c>
      <c r="G78" s="82">
        <f>'[1]Tramo 1'!D66</f>
        <v>273</v>
      </c>
      <c r="H78" s="55"/>
      <c r="I78" s="55"/>
      <c r="J78" s="81"/>
    </row>
    <row r="79" spans="2:10" ht="15" customHeight="1" x14ac:dyDescent="0.2">
      <c r="B79" s="81"/>
      <c r="C79" s="81"/>
      <c r="D79" s="112" t="str">
        <f>'[1]Tramo 1'!B67</f>
        <v>Ejecución del Programa de Rescate y Reubicación de Flora</v>
      </c>
      <c r="E79" s="112"/>
      <c r="F79" s="82" t="str">
        <f>'[1]Tramo 1'!C67</f>
        <v>Ha</v>
      </c>
      <c r="G79" s="82">
        <f>'[1]Tramo 1'!D67</f>
        <v>10.0425</v>
      </c>
      <c r="H79" s="55"/>
      <c r="I79" s="55"/>
      <c r="J79" s="81"/>
    </row>
    <row r="80" spans="2:10" ht="15.75" customHeight="1" x14ac:dyDescent="0.2">
      <c r="B80" s="81"/>
      <c r="C80" s="81"/>
      <c r="D80" s="112" t="str">
        <f>'[1]Tramo 1'!B68</f>
        <v>Ejecución del Programa de Restauración en PNIMHC y BT</v>
      </c>
      <c r="E80" s="112"/>
      <c r="F80" s="82" t="str">
        <f>'[1]Tramo 1'!C68</f>
        <v>jor</v>
      </c>
      <c r="G80" s="82">
        <f>'[1]Tramo 1'!D68</f>
        <v>120510</v>
      </c>
      <c r="H80" s="55"/>
      <c r="I80" s="55"/>
      <c r="J80" s="81"/>
    </row>
    <row r="81" spans="2:10" ht="13.5" customHeight="1" x14ac:dyDescent="0.2">
      <c r="B81" s="81"/>
      <c r="C81" s="81"/>
      <c r="D81" s="112" t="str">
        <f>'[1]Tramo 1'!B69</f>
        <v>Ejecución del Programa de Rescate y Reubicación de Fauna</v>
      </c>
      <c r="E81" s="112"/>
      <c r="F81" s="82" t="str">
        <f>'[1]Tramo 1'!C69</f>
        <v>Mes</v>
      </c>
      <c r="G81" s="82">
        <f>'[1]Tramo 1'!D69</f>
        <v>27.3</v>
      </c>
      <c r="H81" s="55"/>
      <c r="I81" s="55"/>
      <c r="J81" s="81"/>
    </row>
    <row r="82" spans="2:10" ht="13.5" customHeight="1" x14ac:dyDescent="0.2">
      <c r="B82" s="81"/>
      <c r="C82" s="81"/>
      <c r="D82" s="112" t="str">
        <f>'[1]Tramo 1'!B70</f>
        <v>Construcción de pasos de fauna</v>
      </c>
      <c r="E82" s="112"/>
      <c r="F82" s="82" t="str">
        <f>'[1]Tramo 1'!C70</f>
        <v>PZA</v>
      </c>
      <c r="G82" s="82">
        <f>'[1]Tramo 1'!D70</f>
        <v>3.9</v>
      </c>
      <c r="H82" s="55"/>
      <c r="I82" s="55"/>
      <c r="J82" s="81"/>
    </row>
    <row r="83" spans="2:10" ht="13.5" customHeight="1" x14ac:dyDescent="0.2">
      <c r="B83" s="81"/>
      <c r="C83" s="81"/>
      <c r="D83" s="112" t="str">
        <f>'[1]Tramo 1'!B71</f>
        <v>Capacitación y concientización al personal  sobre protección ambiental</v>
      </c>
      <c r="E83" s="112"/>
      <c r="F83" s="82" t="str">
        <f>'[1]Tramo 1'!C71</f>
        <v>Mes</v>
      </c>
      <c r="G83" s="82">
        <f>'[1]Tramo 1'!D71</f>
        <v>9.1</v>
      </c>
      <c r="H83" s="55"/>
      <c r="I83" s="55"/>
      <c r="J83" s="81"/>
    </row>
    <row r="84" spans="2:10" ht="15" customHeight="1" x14ac:dyDescent="0.2">
      <c r="B84" s="81"/>
      <c r="C84" s="81"/>
      <c r="D84" s="112" t="str">
        <f>'[1]Tramo 1'!B72</f>
        <v>Implementación del Procedimiento Integral para el Manejo de Residuos</v>
      </c>
      <c r="E84" s="112"/>
      <c r="F84" s="82" t="str">
        <f>'[1]Tramo 1'!C72</f>
        <v>Mes</v>
      </c>
      <c r="G84" s="82">
        <f>'[1]Tramo 1'!D72</f>
        <v>31.2</v>
      </c>
      <c r="H84" s="55"/>
      <c r="I84" s="55"/>
      <c r="J84" s="81"/>
    </row>
    <row r="85" spans="2:10" x14ac:dyDescent="0.2">
      <c r="B85" s="81"/>
      <c r="C85" s="81"/>
      <c r="D85" s="112" t="str">
        <f>'[1]Tramo 1'!B73</f>
        <v>Supervisión Ambiental</v>
      </c>
      <c r="E85" s="112"/>
      <c r="F85" s="82" t="str">
        <f>'[1]Tramo 1'!C73</f>
        <v>Mes</v>
      </c>
      <c r="G85" s="82">
        <f>'[1]Tramo 1'!D73</f>
        <v>31.2</v>
      </c>
      <c r="H85" s="55"/>
      <c r="I85" s="55"/>
      <c r="J85" s="81"/>
    </row>
    <row r="86" spans="2:10" x14ac:dyDescent="0.2">
      <c r="B86" s="81"/>
      <c r="C86" s="81"/>
      <c r="D86" s="112" t="str">
        <f>'[1]Tramo 1'!B74</f>
        <v>Seguimiento de las acciones del Programa de Restauración</v>
      </c>
      <c r="E86" s="112"/>
      <c r="F86" s="82" t="str">
        <f>'[1]Tramo 1'!C74</f>
        <v>Ha</v>
      </c>
      <c r="G86" s="82">
        <f>'[1]Tramo 1'!D74</f>
        <v>2008.5</v>
      </c>
      <c r="H86" s="55"/>
      <c r="I86" s="55"/>
      <c r="J86" s="81"/>
    </row>
    <row r="87" spans="2:10" x14ac:dyDescent="0.2">
      <c r="B87" s="81"/>
      <c r="C87" s="81"/>
      <c r="D87" s="113" t="str">
        <f>'[1]Tramo 1'!B75</f>
        <v>TOTAL Obras de Mitigación de Impacto Ambiental (a)</v>
      </c>
      <c r="E87" s="113"/>
      <c r="F87" s="82"/>
      <c r="G87" s="82"/>
      <c r="H87" s="55"/>
      <c r="I87" s="55"/>
      <c r="J87" s="81"/>
    </row>
    <row r="88" spans="2:10" x14ac:dyDescent="0.2">
      <c r="B88" s="81"/>
      <c r="C88" s="81"/>
      <c r="D88" s="113" t="str">
        <f>'[1]Tramo 1'!B76</f>
        <v>Estaciones (a)</v>
      </c>
      <c r="E88" s="113"/>
      <c r="F88" s="82"/>
      <c r="G88" s="82"/>
      <c r="H88" s="55"/>
      <c r="I88" s="55"/>
      <c r="J88" s="81"/>
    </row>
    <row r="89" spans="2:10" x14ac:dyDescent="0.2">
      <c r="B89" s="81"/>
      <c r="C89" s="81"/>
      <c r="D89" s="113" t="str">
        <f>'[1]Tramo 1'!B77</f>
        <v>Estación Zinacantepec</v>
      </c>
      <c r="E89" s="113"/>
      <c r="F89" s="82"/>
      <c r="G89" s="82"/>
      <c r="H89" s="55"/>
      <c r="I89" s="55"/>
      <c r="J89" s="81"/>
    </row>
    <row r="90" spans="2:10" x14ac:dyDescent="0.2">
      <c r="B90" s="81"/>
      <c r="C90" s="81"/>
      <c r="D90" s="113" t="str">
        <f>'[1]Tramo 1'!B78</f>
        <v>Preliminares</v>
      </c>
      <c r="E90" s="113"/>
      <c r="F90" s="82"/>
      <c r="G90" s="82"/>
      <c r="H90" s="55"/>
      <c r="I90" s="55"/>
      <c r="J90" s="83"/>
    </row>
    <row r="91" spans="2:10" ht="123.75" customHeight="1" x14ac:dyDescent="0.2">
      <c r="B91" s="81"/>
      <c r="C91" s="81"/>
      <c r="D91" s="112" t="str">
        <f>'[1]Tramo 1'!B79</f>
        <v>Demolición de guarnición de concreto existente, por medios mecánicos de secciones variables,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
      <c r="E91" s="112"/>
      <c r="F91" s="82" t="str">
        <f>'[1]Tramo 1'!C79</f>
        <v>m3</v>
      </c>
      <c r="G91" s="82">
        <f>'[1]Tramo 1'!D79</f>
        <v>141.75</v>
      </c>
      <c r="H91" s="55"/>
      <c r="I91" s="55"/>
      <c r="J91" s="81"/>
    </row>
    <row r="92" spans="2:10" ht="124.5" customHeight="1" x14ac:dyDescent="0.2">
      <c r="B92" s="81"/>
      <c r="C92" s="81"/>
      <c r="D92" s="112" t="str">
        <f>'[1]Tramo 1'!B80</f>
        <v>Demolición de carpeta asfáltica por medios mecánicos de espesor variable, el precio unitario incluye: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
      <c r="E92" s="112"/>
      <c r="F92" s="82" t="str">
        <f>'[1]Tramo 1'!C80</f>
        <v>m3</v>
      </c>
      <c r="G92" s="82">
        <f>'[1]Tramo 1'!D80</f>
        <v>118.1</v>
      </c>
      <c r="H92" s="55"/>
      <c r="I92" s="55"/>
      <c r="J92" s="81"/>
    </row>
    <row r="93" spans="2:10" ht="187.5" customHeight="1" x14ac:dyDescent="0.2">
      <c r="B93" s="81"/>
      <c r="C93" s="81"/>
      <c r="D93" s="112" t="str">
        <f>'[1]Tramo 1'!B81</f>
        <v>Suministro, fabricación y colocación de concreto hidráulico en banquetas de 10 cm. de espesor f´c=150 kg/cm2, acabado escobillado en módulos máximos de 3 m,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frontera de módulos;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
      <c r="E93" s="112"/>
      <c r="F93" s="82" t="str">
        <f>'[1]Tramo 1'!C81</f>
        <v>m2</v>
      </c>
      <c r="G93" s="82">
        <f>'[1]Tramo 1'!D81</f>
        <v>787.5</v>
      </c>
      <c r="H93" s="55"/>
      <c r="I93" s="55"/>
      <c r="J93" s="81"/>
    </row>
    <row r="94" spans="2:10" ht="160.5" customHeight="1" x14ac:dyDescent="0.2">
      <c r="B94" s="81"/>
      <c r="C94" s="81"/>
      <c r="D94" s="112" t="str">
        <f>'[1]Tramo 1'!B82</f>
        <v>Suministro, habilitado y colocación de malla electrosoldada 6/6 6/6 en banqueta. El precio incluye: el suministro de malla en los calibres, silletas, separadores, traslapes, los cortes con cizalla, carga, elevación, las pruebas de calidad necesarias, acarreos, desperdicios, descarga, retiro de desperdicios y materiales de menor consumo; la mano de obra para manejo, enderezado, trazo, cortes, habilitado, colocación y amarres; la herramienta y el equipo necesarios para la correcta ejecución del trabajo, de acuerdo con el proyecto o las instrucciones de la residencia de obra; así como los tiempos en activo, en espera y muertos para dar cumplimiento al proceso constructivo y las condiciones de uso de vía pública; el equipo y la mano de obra en apoyo a las maniobras para la ejecución de esta actividad; el retiro de mermas producto de la actividad al banco de tiro en un radio no mayor de 20 km, descarga y todo lo necesario para su correcta ejecución por unidad de obra terminada.</v>
      </c>
      <c r="E94" s="112"/>
      <c r="F94" s="82" t="str">
        <f>'[1]Tramo 1'!C82</f>
        <v>m2</v>
      </c>
      <c r="G94" s="82">
        <f>'[1]Tramo 1'!D82</f>
        <v>787.5</v>
      </c>
      <c r="H94" s="55"/>
      <c r="I94" s="55"/>
      <c r="J94" s="81"/>
    </row>
    <row r="95" spans="2:10" ht="147" customHeight="1" x14ac:dyDescent="0.2">
      <c r="B95" s="81"/>
      <c r="C95" s="81"/>
      <c r="D95" s="112" t="str">
        <f>'[1]Tramo 1'!B83</f>
        <v>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95" s="112"/>
      <c r="F95" s="82" t="str">
        <f>'[1]Tramo 1'!C83</f>
        <v>m2</v>
      </c>
      <c r="G95" s="82">
        <f>'[1]Tramo 1'!D83</f>
        <v>1223</v>
      </c>
      <c r="H95" s="55"/>
      <c r="I95" s="55"/>
      <c r="J95" s="81"/>
    </row>
    <row r="96" spans="2:10" ht="198" customHeight="1" x14ac:dyDescent="0.2">
      <c r="B96" s="81"/>
      <c r="C96" s="81"/>
      <c r="D96" s="112" t="str">
        <f>'[1]Tramo 1'!B84</f>
        <v>Suministro, fabricación y colocación de concreto hidráulico en guarnición de sección vertical de base 20, corona 15 y altura 30 cm en ángulo recto a la cara de la vialidad, f´c=200 kg/cm2 t.m.a. 40 mm, acabado pulido con volteador,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dar la geometría indicada;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
      <c r="E96" s="112"/>
      <c r="F96" s="82" t="str">
        <f>'[1]Tramo 1'!C84</f>
        <v>m</v>
      </c>
      <c r="G96" s="82">
        <f>'[1]Tramo 1'!D84</f>
        <v>525</v>
      </c>
      <c r="H96" s="55"/>
      <c r="I96" s="55"/>
      <c r="J96" s="81"/>
    </row>
    <row r="97" spans="2:10" ht="123.75" customHeight="1" x14ac:dyDescent="0.2">
      <c r="B97" s="81"/>
      <c r="C97" s="81"/>
      <c r="D97" s="112" t="str">
        <f>'[1]Tramo 1'!B85</f>
        <v>Demolición de guarnición de concreto existente, por medios mecánicos de secciones variables,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
      <c r="E97" s="112"/>
      <c r="F97" s="82" t="str">
        <f>'[1]Tramo 1'!C85</f>
        <v>m3</v>
      </c>
      <c r="G97" s="82">
        <f>'[1]Tramo 1'!D85</f>
        <v>901.98</v>
      </c>
      <c r="H97" s="55"/>
      <c r="I97" s="55"/>
      <c r="J97" s="81"/>
    </row>
    <row r="98" spans="2:10" ht="123" customHeight="1" x14ac:dyDescent="0.2">
      <c r="B98" s="81"/>
      <c r="C98" s="81"/>
      <c r="D98" s="112" t="str">
        <f>'[1]Tramo 1'!B86</f>
        <v>Demolición de carpeta asfáltica por medios mecánicos de espesor variable, el precio unitario incluye: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
      <c r="E98" s="112"/>
      <c r="F98" s="82" t="str">
        <f>'[1]Tramo 1'!C86</f>
        <v>m3</v>
      </c>
      <c r="G98" s="82">
        <f>'[1]Tramo 1'!D86</f>
        <v>751.65</v>
      </c>
      <c r="H98" s="55"/>
      <c r="I98" s="55"/>
      <c r="J98" s="81"/>
    </row>
    <row r="99" spans="2:10" ht="185.25" customHeight="1" x14ac:dyDescent="0.2">
      <c r="B99" s="81"/>
      <c r="C99" s="81"/>
      <c r="D99" s="112" t="str">
        <f>'[1]Tramo 1'!B87</f>
        <v>Suministro, fabricación y colocación de concreto hidráulico en banquetas de 10 cm. de espesor f´c=150 kg/cm2, acabado escobillado en módulos máximos de 3 m,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frontera de módulos;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
      <c r="E99" s="112"/>
      <c r="F99" s="82" t="str">
        <f>'[1]Tramo 1'!C87</f>
        <v>m2</v>
      </c>
      <c r="G99" s="82">
        <f>'[1]Tramo 1'!D87</f>
        <v>5011</v>
      </c>
      <c r="H99" s="55"/>
      <c r="I99" s="55"/>
      <c r="J99" s="81"/>
    </row>
    <row r="100" spans="2:10" ht="160.5" customHeight="1" x14ac:dyDescent="0.2">
      <c r="B100" s="81"/>
      <c r="C100" s="81"/>
      <c r="D100" s="112" t="str">
        <f>'[1]Tramo 1'!B88</f>
        <v>Suministro, habilitado y colocación de malla electrosoldada 6/6 6/6 en banqueta. El precio incluye: el suministro de malla en los calibres, silletas, separadores, traslapes, los cortes con cizalla, carga, elevación, las pruebas de calidad necesarias, acarreos, desperdicios, descarga, retiro de desperdicios y materiales de menor consumo; la mano de obra para manejo, enderezado, trazo, cortes, habilitado, colocación y amarres; la herramienta y el equipo necesarios para la correcta ejecución del trabajo, de acuerdo con el proyecto o las instrucciones de la residencia de obra; así como los tiempos en activo, en espera y muertos para dar cumplimiento al proceso constructivo y las condiciones de uso de vía pública; el equipo y la mano de obra en apoyo a las maniobras para la ejecución de esta actividad; el retiro de mermas producto de la actividad al banco de tiro en un radio no mayor de 20 km, descarga y todo lo necesario para su correcta ejecución por unidad de obra terminada.</v>
      </c>
      <c r="E100" s="112"/>
      <c r="F100" s="82" t="str">
        <f>'[1]Tramo 1'!C88</f>
        <v>m2</v>
      </c>
      <c r="G100" s="82">
        <f>'[1]Tramo 1'!D88</f>
        <v>5011</v>
      </c>
      <c r="H100" s="55"/>
      <c r="I100" s="55"/>
      <c r="J100" s="81"/>
    </row>
    <row r="101" spans="2:10" ht="147.75" customHeight="1" x14ac:dyDescent="0.2">
      <c r="B101" s="81"/>
      <c r="C101" s="81"/>
      <c r="D101" s="112" t="str">
        <f>'[1]Tramo 1'!B89</f>
        <v>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01" s="112"/>
      <c r="F101" s="82" t="str">
        <f>'[1]Tramo 1'!C89</f>
        <v>m2</v>
      </c>
      <c r="G101" s="82">
        <f>'[1]Tramo 1'!D89</f>
        <v>8634</v>
      </c>
      <c r="H101" s="55"/>
      <c r="I101" s="55"/>
      <c r="J101" s="81"/>
    </row>
    <row r="102" spans="2:10" ht="197.25" customHeight="1" x14ac:dyDescent="0.2">
      <c r="B102" s="81"/>
      <c r="C102" s="81"/>
      <c r="D102" s="112" t="str">
        <f>'[1]Tramo 1'!B90</f>
        <v>Suministro, fabricación y colocación de concreto hidráulico en guarnición de sección vertical de base 20, corona 15 y altura 30 cm en ángulo recto a la cara de la vialidad, f´c=200 kg/cm2 t.m.a. 40 mm, acabado pulido con volteador,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dar la geometría indicada;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
      <c r="E102" s="112"/>
      <c r="F102" s="82" t="str">
        <f>'[1]Tramo 1'!C90</f>
        <v>m</v>
      </c>
      <c r="G102" s="82">
        <f>'[1]Tramo 1'!D90</f>
        <v>3994</v>
      </c>
      <c r="H102" s="55"/>
      <c r="I102" s="55"/>
      <c r="J102" s="81"/>
    </row>
    <row r="103" spans="2:10" x14ac:dyDescent="0.2">
      <c r="B103" s="81"/>
      <c r="C103" s="81"/>
      <c r="D103" s="113" t="str">
        <f>'[1]Tramo 1'!B91</f>
        <v>TOTAL Preliminares</v>
      </c>
      <c r="E103" s="113"/>
      <c r="F103" s="82"/>
      <c r="G103" s="82"/>
      <c r="H103" s="55"/>
      <c r="I103" s="55"/>
      <c r="J103" s="81"/>
    </row>
    <row r="104" spans="2:10" x14ac:dyDescent="0.2">
      <c r="B104" s="81"/>
      <c r="C104" s="81"/>
      <c r="D104" s="113" t="str">
        <f>'[1]Tramo 1'!B92</f>
        <v>Cimentación</v>
      </c>
      <c r="E104" s="113"/>
      <c r="F104" s="82"/>
      <c r="G104" s="82"/>
      <c r="H104" s="55"/>
      <c r="I104" s="55"/>
      <c r="J104" s="81"/>
    </row>
    <row r="105" spans="2:10" ht="149.25" customHeight="1" x14ac:dyDescent="0.2">
      <c r="B105" s="81"/>
      <c r="C105" s="81"/>
      <c r="D105" s="112" t="str">
        <f>'[1]Tramo 1'!B93</f>
        <v>Perforación para pilas de estación elevada coladas en sitio, de diámetro de 120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v>
      </c>
      <c r="E105" s="112"/>
      <c r="F105" s="82" t="str">
        <f>'[1]Tramo 1'!C93</f>
        <v>m</v>
      </c>
      <c r="G105" s="82">
        <f>'[1]Tramo 1'!D93</f>
        <v>2772</v>
      </c>
      <c r="H105" s="55"/>
      <c r="I105" s="55"/>
      <c r="J105" s="81"/>
    </row>
    <row r="106" spans="2:10" ht="148.5" customHeight="1" x14ac:dyDescent="0.2">
      <c r="B106" s="81"/>
      <c r="C106" s="81"/>
      <c r="D106" s="112" t="str">
        <f>'[1]Tramo 1'!B94</f>
        <v>Suministro, habilitado, armado y colocación de acero de refuerzo corrugado, ASTM A-706 grado 60 y límite elástico fy=4200 kg/cm2 de pilas en estación elevada,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06" s="112"/>
      <c r="F106" s="82" t="str">
        <f>'[1]Tramo 1'!C94</f>
        <v>kg</v>
      </c>
      <c r="G106" s="82">
        <f>'[1]Tramo 1'!D94</f>
        <v>470259</v>
      </c>
      <c r="H106" s="55"/>
      <c r="I106" s="55"/>
      <c r="J106" s="81"/>
    </row>
    <row r="107" spans="2:10" ht="123.75" customHeight="1" x14ac:dyDescent="0.2">
      <c r="B107" s="81"/>
      <c r="C107" s="81"/>
      <c r="D107" s="112" t="str">
        <f>'[1]Tramo 1'!B95</f>
        <v>Suministro, fabricación y colocación de concreto  en pilas de estación elevada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07" s="112"/>
      <c r="F107" s="82" t="str">
        <f>'[1]Tramo 1'!C95</f>
        <v>m3</v>
      </c>
      <c r="G107" s="82">
        <f>'[1]Tramo 1'!D95</f>
        <v>3135</v>
      </c>
      <c r="H107" s="55"/>
      <c r="I107" s="55"/>
      <c r="J107" s="81"/>
    </row>
    <row r="108" spans="2:10" ht="135.75" customHeight="1" x14ac:dyDescent="0.2">
      <c r="B108" s="81"/>
      <c r="C108" s="81"/>
      <c r="D108" s="112" t="str">
        <f>'[1]Tramo 1'!B96</f>
        <v>Excavación a cielo abierto en cimentaciones de estaciones  elevadas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v>
      </c>
      <c r="E108" s="112"/>
      <c r="F108" s="82" t="str">
        <f>'[1]Tramo 1'!C96</f>
        <v>m3</v>
      </c>
      <c r="G108" s="82">
        <f>'[1]Tramo 1'!D96</f>
        <v>4724</v>
      </c>
      <c r="H108" s="55"/>
      <c r="I108" s="55"/>
      <c r="J108" s="81"/>
    </row>
    <row r="109" spans="2:10" ht="74.25" customHeight="1" x14ac:dyDescent="0.2">
      <c r="B109" s="81"/>
      <c r="C109" s="81"/>
      <c r="D109" s="112" t="str">
        <f>'[1]Tramo 1'!B97</f>
        <v>Demolición por medios mecánicos de cabeza de pila en estación  elevada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v>
      </c>
      <c r="E109" s="112"/>
      <c r="F109" s="82" t="str">
        <f>'[1]Tramo 1'!C97</f>
        <v>m3</v>
      </c>
      <c r="G109" s="82">
        <f>'[1]Tramo 1'!D97</f>
        <v>44.7866</v>
      </c>
      <c r="H109" s="55"/>
      <c r="I109" s="55"/>
      <c r="J109" s="81"/>
    </row>
    <row r="110" spans="2:10" ht="123.75" customHeight="1" x14ac:dyDescent="0.2">
      <c r="B110" s="81"/>
      <c r="C110" s="81"/>
      <c r="D110" s="112" t="str">
        <f>'[1]Tramo 1'!B98</f>
        <v>Suministro, fabricación y colocación de plantilla de concreto simple en cimentación de estación de viaducto elevado con una f´c= 100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10" s="112"/>
      <c r="F110" s="82" t="str">
        <f>'[1]Tramo 1'!C98</f>
        <v>m3</v>
      </c>
      <c r="G110" s="82">
        <f>'[1]Tramo 1'!D98</f>
        <v>56</v>
      </c>
      <c r="H110" s="55"/>
      <c r="I110" s="55"/>
      <c r="J110" s="81"/>
    </row>
    <row r="111" spans="2:10" ht="148.5" customHeight="1" x14ac:dyDescent="0.2">
      <c r="B111" s="81"/>
      <c r="C111" s="81"/>
      <c r="D111" s="112" t="str">
        <f>'[1]Tramo 1'!B99</f>
        <v>Suministro, habilitado, armado y colocación de acero de refuerzo corrugado, ASTM A-706 grado 60 y límite elástico de 4200 kg/cm2 en cimentación,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11" s="112"/>
      <c r="F111" s="82" t="str">
        <f>'[1]Tramo 1'!C99</f>
        <v>kg</v>
      </c>
      <c r="G111" s="82">
        <f>'[1]Tramo 1'!D99</f>
        <v>253222</v>
      </c>
      <c r="H111" s="55"/>
      <c r="I111" s="55"/>
      <c r="J111" s="81"/>
    </row>
    <row r="112" spans="2:10" ht="149.25" customHeight="1" x14ac:dyDescent="0.2">
      <c r="B112" s="81"/>
      <c r="C112" s="81"/>
      <c r="D112" s="112" t="str">
        <f>'[1]Tramo 1'!B100</f>
        <v>Suministro, habilitado y colocación de cimbra de contacto acabado común en elementos de cimentación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v>
      </c>
      <c r="E112" s="112"/>
      <c r="F112" s="82" t="str">
        <f>'[1]Tramo 1'!C100</f>
        <v>m2</v>
      </c>
      <c r="G112" s="82">
        <f>'[1]Tramo 1'!D100</f>
        <v>938</v>
      </c>
      <c r="H112" s="55"/>
      <c r="I112" s="55"/>
      <c r="J112" s="81"/>
    </row>
    <row r="113" spans="2:10" ht="135" customHeight="1" x14ac:dyDescent="0.2">
      <c r="B113" s="81"/>
      <c r="C113" s="81"/>
      <c r="D113" s="112" t="str">
        <f>'[1]Tramo 1'!B101</f>
        <v>Suministro, fabricación y colocación de concreto  en zapatas de cimentación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13" s="112"/>
      <c r="F113" s="82" t="str">
        <f>'[1]Tramo 1'!C101</f>
        <v>m3</v>
      </c>
      <c r="G113" s="82">
        <f>'[1]Tramo 1'!D101</f>
        <v>1688</v>
      </c>
      <c r="H113" s="55"/>
      <c r="I113" s="55"/>
      <c r="J113" s="81"/>
    </row>
    <row r="114" spans="2:10" x14ac:dyDescent="0.2">
      <c r="B114" s="81"/>
      <c r="C114" s="81"/>
      <c r="D114" s="113" t="str">
        <f>'[1]Tramo 1'!B102</f>
        <v>TOTAL Cimentación</v>
      </c>
      <c r="E114" s="113"/>
      <c r="F114" s="82"/>
      <c r="G114" s="82"/>
      <c r="H114" s="55"/>
      <c r="I114" s="55"/>
      <c r="J114" s="81"/>
    </row>
    <row r="115" spans="2:10" x14ac:dyDescent="0.2">
      <c r="B115" s="81"/>
      <c r="C115" s="81"/>
      <c r="D115" s="113" t="str">
        <f>'[1]Tramo 1'!B103</f>
        <v>Estructura</v>
      </c>
      <c r="E115" s="113"/>
      <c r="F115" s="82"/>
      <c r="G115" s="82"/>
      <c r="H115" s="55"/>
      <c r="I115" s="55"/>
      <c r="J115" s="81"/>
    </row>
    <row r="116" spans="2:10" ht="149.25" customHeight="1" x14ac:dyDescent="0.2">
      <c r="B116" s="81"/>
      <c r="C116" s="81"/>
      <c r="D116" s="112" t="str">
        <f>'[1]Tramo 1'!B104</f>
        <v>Suministro, habilitado, armado y colocación de acero de refuerzo corrugado, ASTM A-706 grado 60 y límite elástico fy=4200 kg/cm2, en columnas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16" s="112"/>
      <c r="F116" s="82" t="str">
        <f>'[1]Tramo 1'!C104</f>
        <v>kg</v>
      </c>
      <c r="G116" s="82">
        <f>'[1]Tramo 1'!D104</f>
        <v>168999</v>
      </c>
      <c r="H116" s="55"/>
      <c r="I116" s="55"/>
      <c r="J116" s="81"/>
    </row>
    <row r="117" spans="2:10" ht="150" customHeight="1" x14ac:dyDescent="0.2">
      <c r="B117" s="81"/>
      <c r="C117" s="81"/>
      <c r="D117" s="112" t="str">
        <f>'[1]Tramo 1'!B105</f>
        <v>Suministro, habilitado, armado y colocación de acero de refuerzo corrugado, ASTM A-706 grado 60 y límite elástico fy=4200 kg/cm2, en mensulas y dinteles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17" s="112"/>
      <c r="F117" s="82" t="str">
        <f>'[1]Tramo 1'!C105</f>
        <v>kg</v>
      </c>
      <c r="G117" s="82">
        <f>'[1]Tramo 1'!D105</f>
        <v>85701</v>
      </c>
      <c r="H117" s="55"/>
      <c r="I117" s="55"/>
      <c r="J117" s="81"/>
    </row>
    <row r="118" spans="2:10" ht="171.75" customHeight="1" x14ac:dyDescent="0.2">
      <c r="B118" s="81"/>
      <c r="C118" s="81"/>
      <c r="D118" s="112" t="str">
        <f>'[1]Tramo 1'!B106</f>
        <v>Suministro, habilitado y colocación de cimbra de contacto acabado especial con el acabado y textura indicada en proyecto en columnas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118" s="112"/>
      <c r="F118" s="82" t="str">
        <f>'[1]Tramo 1'!C106</f>
        <v>m2</v>
      </c>
      <c r="G118" s="82">
        <f>'[1]Tramo 1'!D106</f>
        <v>1633</v>
      </c>
      <c r="H118" s="55"/>
      <c r="I118" s="55"/>
      <c r="J118" s="81"/>
    </row>
    <row r="119" spans="2:10" ht="172.5" customHeight="1" x14ac:dyDescent="0.2">
      <c r="B119" s="81"/>
      <c r="C119" s="81"/>
      <c r="D119" s="112" t="str">
        <f>'[1]Tramo 1'!B107</f>
        <v>Suministro, habilitado y colocación de cimbra de contacto acabado especial con el acabado y textura indicada en proyecto en mensulas y dinteles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119" s="112"/>
      <c r="F119" s="82" t="str">
        <f>'[1]Tramo 1'!C107</f>
        <v>m2</v>
      </c>
      <c r="G119" s="82">
        <f>'[1]Tramo 1'!D107</f>
        <v>1135</v>
      </c>
      <c r="H119" s="55"/>
      <c r="I119" s="55"/>
      <c r="J119" s="81"/>
    </row>
    <row r="120" spans="2:10" ht="137.25" customHeight="1" x14ac:dyDescent="0.2">
      <c r="B120" s="81"/>
      <c r="C120" s="81"/>
      <c r="D120" s="112" t="str">
        <f>'[1]Tramo 1'!B108</f>
        <v>Suministro, fabricación y colocación de concreto  en columnas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20" s="112"/>
      <c r="F120" s="82" t="str">
        <f>'[1]Tramo 1'!C108</f>
        <v>m3</v>
      </c>
      <c r="G120" s="82">
        <f>'[1]Tramo 1'!D108</f>
        <v>470</v>
      </c>
      <c r="H120" s="55"/>
      <c r="I120" s="55"/>
      <c r="J120" s="81"/>
    </row>
    <row r="121" spans="2:10" ht="149.25" customHeight="1" x14ac:dyDescent="0.2">
      <c r="B121" s="81"/>
      <c r="C121" s="81"/>
      <c r="D121" s="112" t="str">
        <f>'[1]Tramo 1'!B109</f>
        <v>Suministro, fabricación y colocación de concreto  en mensulas y dinteles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21" s="112"/>
      <c r="F121" s="82" t="str">
        <f>'[1]Tramo 1'!C109</f>
        <v>m3</v>
      </c>
      <c r="G121" s="82">
        <f>'[1]Tramo 1'!D109</f>
        <v>845</v>
      </c>
      <c r="H121" s="55"/>
      <c r="I121" s="55"/>
      <c r="J121" s="81"/>
    </row>
    <row r="122" spans="2:10" ht="234.75" customHeight="1" x14ac:dyDescent="0.2">
      <c r="B122" s="81"/>
      <c r="C122" s="81"/>
      <c r="D122" s="112" t="str">
        <f>'[1]Tramo 1'!B110</f>
        <v>Suministro, habilitado y colocación de losa de 130 mm de espesor a base de METALDECK  de 3”, grado 40, calibre 20, capa de compresión de 55 mm, de f’c de 300 kg/cm2,  con acero de  refuerzo corrugado, ASTM A-706 grado 60 y límite elástico de 4200 kg/cm2 en los diámetros y separaciones indicadas en proyecto, el precio unitario incluye: los materiales puestos en el sitio de su colocación; el acero de refuerzo según proyecto, los traslapes, ganchos dobleces, uniones soldadas, mermas y desperdicios; concreto con f’c de 300 kg/cm2; tapas de cierre, traslapes de lámina, unión entre láminas (tornillos autoperforantes o remaches o puntos de soldadura);  conectores de cortante (pernos tipo Nelson o similar equivalente de 19 mm  de espesor y longitud de 150 mm con límite elástico mínimo de 345 Mpa) con la separación indicada en proyecto; apoyo mínimo de la lámina de 4 cm; sus mermas y desperdicios, los cortes necesarios; trazo y nivelación las veces necesarias; el apuntalamiento provisional en caso de ser necesario (por 15 días);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122" s="112"/>
      <c r="F122" s="82" t="str">
        <f>'[1]Tramo 1'!C110</f>
        <v>m2</v>
      </c>
      <c r="G122" s="82">
        <f>'[1]Tramo 1'!D110</f>
        <v>675</v>
      </c>
      <c r="H122" s="55"/>
      <c r="I122" s="55"/>
      <c r="J122" s="81"/>
    </row>
    <row r="123" spans="2:10" ht="210" customHeight="1" x14ac:dyDescent="0.2">
      <c r="B123" s="81"/>
      <c r="C123" s="81"/>
      <c r="D123" s="112" t="str">
        <f>'[1]Tramo 1'!B111</f>
        <v>Suministro, habilitado, fabricación y colocación de estructura metalica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v>
      </c>
      <c r="E123" s="112"/>
      <c r="F123" s="82" t="str">
        <f>'[1]Tramo 1'!C111</f>
        <v>kg</v>
      </c>
      <c r="G123" s="82">
        <f>'[1]Tramo 1'!D111</f>
        <v>204309</v>
      </c>
      <c r="H123" s="55"/>
      <c r="I123" s="55"/>
      <c r="J123" s="81"/>
    </row>
    <row r="124" spans="2:10" ht="161.25" customHeight="1" x14ac:dyDescent="0.2">
      <c r="B124" s="81"/>
      <c r="C124" s="81"/>
      <c r="D124" s="112" t="str">
        <f>'[1]Tramo 1'!B112</f>
        <v>Suministro, habilitado, armado y colocación de acero de refuerzo corrugado, ASTM A-706 grado 60 y límite elástico de 4200 kg/cm2, en diafragmas de estaciones elevadas,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24" s="112"/>
      <c r="F124" s="82" t="str">
        <f>'[1]Tramo 1'!C112</f>
        <v>kg</v>
      </c>
      <c r="G124" s="82">
        <f>'[1]Tramo 1'!D112</f>
        <v>28350</v>
      </c>
      <c r="H124" s="55"/>
      <c r="I124" s="55"/>
      <c r="J124" s="81"/>
    </row>
    <row r="125" spans="2:10" ht="137.25" customHeight="1" x14ac:dyDescent="0.2">
      <c r="B125" s="81"/>
      <c r="C125" s="81"/>
      <c r="D125" s="112" t="str">
        <f>'[1]Tramo 1'!B113</f>
        <v>Suministro, fabricación y colocación de concreto  en diafragmas de estaciones elevadas con una f´c= 300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25" s="112"/>
      <c r="F125" s="82" t="str">
        <f>'[1]Tramo 1'!C113</f>
        <v>m3</v>
      </c>
      <c r="G125" s="82">
        <f>'[1]Tramo 1'!D113</f>
        <v>284</v>
      </c>
      <c r="H125" s="55"/>
      <c r="I125" s="55"/>
      <c r="J125" s="81"/>
    </row>
    <row r="126" spans="2:10" ht="172.5" customHeight="1" x14ac:dyDescent="0.2">
      <c r="B126" s="81"/>
      <c r="C126" s="81"/>
      <c r="D126" s="112" t="str">
        <f>'[1]Tramo 1'!B114</f>
        <v>Suministro, habilitado y colocación de cimbra de contacto acabado especial con el acabado y textura indicada en proyecto en diafragmas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126" s="112"/>
      <c r="F126" s="82" t="str">
        <f>'[1]Tramo 1'!C114</f>
        <v>m2</v>
      </c>
      <c r="G126" s="82">
        <f>'[1]Tramo 1'!D114</f>
        <v>1538</v>
      </c>
      <c r="H126" s="55"/>
      <c r="I126" s="55"/>
      <c r="J126" s="81"/>
    </row>
    <row r="127" spans="2:10" ht="246.75" customHeight="1" x14ac:dyDescent="0.2">
      <c r="B127" s="81"/>
      <c r="C127" s="81"/>
      <c r="D127" s="112" t="str">
        <f>'[1]Tramo 1'!B115</f>
        <v>Fabricación, transporte y montaje de viga prefabricada y pretensada de Viga artesa tipo 160/280/22 de concreto f’c de 500 kg/cm2, tamaño máximo del agregado de 15 mm y recubrimiento mínimo de 4 cm, acero de refuerzo ASTM A706M grado 60 fy de 4200 kg/cm2, torones de 0.6 pulgadas de diámetro de acero ASTM 416 grado 270 tensados a 209 kN, de longitud de 20.00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127" s="112"/>
      <c r="F127" s="82" t="str">
        <f>'[1]Tramo 1'!C115</f>
        <v>PZA</v>
      </c>
      <c r="G127" s="82">
        <f>'[1]Tramo 1'!D115</f>
        <v>20</v>
      </c>
      <c r="H127" s="55"/>
      <c r="I127" s="55"/>
      <c r="J127" s="81"/>
    </row>
    <row r="128" spans="2:10" ht="248.25" customHeight="1" x14ac:dyDescent="0.2">
      <c r="B128" s="81"/>
      <c r="C128" s="81"/>
      <c r="D128" s="112" t="str">
        <f>'[1]Tramo 1'!B116</f>
        <v>Fabricación, transporte y montaje de viga prefabricada y pretensada de Viga Aashto tipo IV de concreto f’c de 500 kg/cm2, tamaño máximo del agregado de 15 mm y recubrimiento mínimo de 4 cm, acero de refuerzo ASTM A706M grado 60 fy de 4200 kg/cm2, torones de 0.6 pulgadas de diámetro de acero ASTM 416 grado 270 tensados a 209 kN, de longitud de 20.00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128" s="112"/>
      <c r="F128" s="82" t="str">
        <f>'[1]Tramo 1'!C116</f>
        <v>PZA</v>
      </c>
      <c r="G128" s="82">
        <f>'[1]Tramo 1'!D116</f>
        <v>20</v>
      </c>
      <c r="H128" s="55"/>
      <c r="I128" s="55"/>
      <c r="J128" s="81"/>
    </row>
    <row r="129" spans="2:10" ht="172.5" customHeight="1" x14ac:dyDescent="0.2">
      <c r="B129" s="81"/>
      <c r="C129" s="81"/>
      <c r="D129" s="112" t="str">
        <f>'[1]Tramo 1'!B117</f>
        <v>Suministro, habilitado, armado y colocación de acero de refuerzo corrugado, ASTM A-706 grado 60 y límite elástico de 4200 kg/cm2, en losa, plinton, banquetas, muros, y trincheras de nivel bajo anden,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29" s="112"/>
      <c r="F129" s="82" t="str">
        <f>'[1]Tramo 1'!C117</f>
        <v>kg</v>
      </c>
      <c r="G129" s="82">
        <f>'[1]Tramo 1'!D117</f>
        <v>159772</v>
      </c>
      <c r="H129" s="55"/>
      <c r="I129" s="55"/>
      <c r="J129" s="81"/>
    </row>
    <row r="130" spans="2:10" ht="137.25" customHeight="1" x14ac:dyDescent="0.2">
      <c r="B130" s="81"/>
      <c r="C130" s="81"/>
      <c r="D130" s="112" t="str">
        <f>'[1]Tramo 1'!B118</f>
        <v>Suministro, fabricación y colocación de concreto en losa de nivel bajo anden de estaciones elevadas con una f´c= 350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30" s="112"/>
      <c r="F130" s="82" t="str">
        <f>'[1]Tramo 1'!C118</f>
        <v>m3</v>
      </c>
      <c r="G130" s="82">
        <f>'[1]Tramo 1'!D118</f>
        <v>1253</v>
      </c>
      <c r="H130" s="55"/>
      <c r="I130" s="55"/>
      <c r="J130" s="81"/>
    </row>
    <row r="131" spans="2:10" ht="161.25" customHeight="1" x14ac:dyDescent="0.2">
      <c r="B131" s="81"/>
      <c r="C131" s="81"/>
      <c r="D131" s="112" t="str">
        <f>'[1]Tramo 1'!B119</f>
        <v>Suministro, fabricación y colocación de concreto en banquetas, trincheras y muros de nivel bajo anden en estaciones elevadas, con una f´c= 300 kg/cm2, el precio unitario incluye: los materiales puestos en el sitio de su colocación, tubería de PVC hidráulico de 4 pulgadas de diámetro para conducción de aguas pluviales,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31" s="112"/>
      <c r="F131" s="82" t="str">
        <f>'[1]Tramo 1'!C119</f>
        <v>m3</v>
      </c>
      <c r="G131" s="82">
        <f>'[1]Tramo 1'!D119</f>
        <v>763</v>
      </c>
      <c r="H131" s="55"/>
      <c r="I131" s="55"/>
      <c r="J131" s="81"/>
    </row>
    <row r="132" spans="2:10" ht="247.5" customHeight="1" x14ac:dyDescent="0.2">
      <c r="B132" s="81"/>
      <c r="C132" s="81"/>
      <c r="D132" s="112" t="str">
        <f>'[1]Tramo 1'!B120</f>
        <v>Suministro, habilitado, armado y colocación de barandal metálico (parapeto) sobre banqueta en nivel bajo anden, a base de poste formados por dos placas de acero A-36 de espesor de 8 mm a cada 2 metros, con elementos horizontales formados por cuatro tubos de diámetros de: 50, 70, 80 y 90 mm todos con espesor de 4 mm con la geometría indicada en proyecto, el precio unitario incluye: los materiales puestos en el sitio de su utilización, la maquinaria, equipo, herramienta y mano de obra necesaria para su habilitado, armado y colocación; las placas para formar el barandal con la geometría y orificios indicados en proyecto, la soldadura, esmerilado, cortes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mermas, desperdicios, limpieza con chorro de arena; la aplicación de pintura anticorrosiva y acabado final;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32" s="112"/>
      <c r="F132" s="82" t="str">
        <f>'[1]Tramo 1'!C120</f>
        <v>m</v>
      </c>
      <c r="G132" s="82">
        <f>'[1]Tramo 1'!D120</f>
        <v>400</v>
      </c>
      <c r="H132" s="55"/>
      <c r="I132" s="55"/>
      <c r="J132" s="81"/>
    </row>
    <row r="133" spans="2:10" ht="174" customHeight="1" x14ac:dyDescent="0.2">
      <c r="B133" s="81"/>
      <c r="C133" s="81"/>
      <c r="D133" s="112" t="str">
        <f>'[1]Tramo 1'!B121</f>
        <v>Suministro, habilitado y colocación de cimbra de contacto acabado especial con el acabado y textura indicada en proyecto en losa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133" s="112"/>
      <c r="F133" s="82" t="str">
        <f>'[1]Tramo 1'!C121</f>
        <v>m2</v>
      </c>
      <c r="G133" s="82">
        <f>'[1]Tramo 1'!D121</f>
        <v>9030</v>
      </c>
      <c r="H133" s="55"/>
      <c r="I133" s="55"/>
      <c r="J133" s="81"/>
    </row>
    <row r="134" spans="2:10" ht="174" customHeight="1" x14ac:dyDescent="0.2">
      <c r="B134" s="81"/>
      <c r="C134" s="81"/>
      <c r="D134" s="112" t="str">
        <f>'[1]Tramo 1'!B122</f>
        <v>Suministro, habilitado y colocación de cimbra de contacto acabado especial con el acabado y textura indicada en proyecto en banquetas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134" s="112"/>
      <c r="F134" s="82" t="str">
        <f>'[1]Tramo 1'!C122</f>
        <v>m2</v>
      </c>
      <c r="G134" s="82">
        <f>'[1]Tramo 1'!D122</f>
        <v>210</v>
      </c>
      <c r="H134" s="55"/>
      <c r="I134" s="55"/>
      <c r="J134" s="81"/>
    </row>
    <row r="135" spans="2:10" ht="174" customHeight="1" x14ac:dyDescent="0.2">
      <c r="B135" s="81"/>
      <c r="C135" s="81"/>
      <c r="D135" s="112" t="str">
        <f>'[1]Tramo 1'!B123</f>
        <v>Suministro, habilitado y colocación de cimbra de contacto acabado especial con el acabado y textura indicada en proyecto en muros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135" s="112"/>
      <c r="F135" s="82" t="str">
        <f>'[1]Tramo 1'!C123</f>
        <v>m2</v>
      </c>
      <c r="G135" s="82">
        <f>'[1]Tramo 1'!D123</f>
        <v>1800</v>
      </c>
      <c r="H135" s="55"/>
      <c r="I135" s="55"/>
      <c r="J135" s="81"/>
    </row>
    <row r="136" spans="2:10" ht="162" customHeight="1" x14ac:dyDescent="0.2">
      <c r="B136" s="81"/>
      <c r="C136" s="81"/>
      <c r="D136" s="112" t="str">
        <f>'[1]Tramo 1'!B124</f>
        <v>Suministro, habilitado, armado y colocación de acero de refuerzo corrugado, ASTM A-706 grado 60 y límite elástico de 4200 kg/cm2, en losas de nivel anden,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36" s="112"/>
      <c r="F136" s="82" t="str">
        <f>'[1]Tramo 1'!C124</f>
        <v>kg</v>
      </c>
      <c r="G136" s="82">
        <f>'[1]Tramo 1'!D124</f>
        <v>10000</v>
      </c>
      <c r="H136" s="55"/>
      <c r="I136" s="55"/>
      <c r="J136" s="81"/>
    </row>
    <row r="137" spans="2:10" ht="135.75" customHeight="1" x14ac:dyDescent="0.2">
      <c r="B137" s="81"/>
      <c r="C137" s="81"/>
      <c r="D137" s="112" t="str">
        <f>'[1]Tramo 1'!B125</f>
        <v>Suministro, fabricación y colocación de concreto  en losas de nivel anden, con una f´c= 300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37" s="112"/>
      <c r="F137" s="82" t="str">
        <f>'[1]Tramo 1'!C125</f>
        <v>m3</v>
      </c>
      <c r="G137" s="82">
        <f>'[1]Tramo 1'!D125</f>
        <v>100</v>
      </c>
      <c r="H137" s="55"/>
      <c r="I137" s="55"/>
      <c r="J137" s="81"/>
    </row>
    <row r="138" spans="2:10" ht="123" customHeight="1" x14ac:dyDescent="0.2">
      <c r="B138" s="81"/>
      <c r="C138" s="81"/>
      <c r="D138" s="112" t="str">
        <f>'[1]Tramo 1'!B126</f>
        <v>Suministro, fabricación y colocación sistema de losa alveolar de nivel anden,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138" s="112"/>
      <c r="F138" s="82" t="str">
        <f>'[1]Tramo 1'!C126</f>
        <v>m2</v>
      </c>
      <c r="G138" s="82">
        <f>'[1]Tramo 1'!D126</f>
        <v>1600</v>
      </c>
      <c r="H138" s="55"/>
      <c r="I138" s="55"/>
      <c r="J138" s="81"/>
    </row>
    <row r="139" spans="2:10" ht="211.5" customHeight="1" x14ac:dyDescent="0.2">
      <c r="B139" s="81"/>
      <c r="C139" s="81"/>
      <c r="D139" s="112" t="str">
        <f>'[1]Tramo 1'!B127</f>
        <v>Suministro, habilitado, fabricación y colocación de estructura metalica en cubierta de estaciones elevadas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v>
      </c>
      <c r="E139" s="112"/>
      <c r="F139" s="82" t="str">
        <f>'[1]Tramo 1'!C127</f>
        <v>kg</v>
      </c>
      <c r="G139" s="82">
        <f>'[1]Tramo 1'!D127</f>
        <v>200</v>
      </c>
      <c r="H139" s="55"/>
      <c r="I139" s="55"/>
      <c r="J139" s="81"/>
    </row>
    <row r="140" spans="2:10" x14ac:dyDescent="0.2">
      <c r="B140" s="81"/>
      <c r="C140" s="81"/>
      <c r="D140" s="113" t="str">
        <f>'[1]Tramo 1'!B128</f>
        <v>TOTAL Estructura</v>
      </c>
      <c r="E140" s="113"/>
      <c r="F140" s="82"/>
      <c r="G140" s="82"/>
      <c r="H140" s="55"/>
      <c r="I140" s="55"/>
      <c r="J140" s="81"/>
    </row>
    <row r="141" spans="2:10" x14ac:dyDescent="0.2">
      <c r="B141" s="81"/>
      <c r="C141" s="81"/>
      <c r="D141" s="113" t="str">
        <f>'[1]Tramo 1'!B129</f>
        <v>Arquitectura</v>
      </c>
      <c r="E141" s="113"/>
      <c r="F141" s="82"/>
      <c r="G141" s="82"/>
      <c r="H141" s="55"/>
      <c r="I141" s="55"/>
      <c r="J141" s="81"/>
    </row>
    <row r="142" spans="2:10" ht="161.25" customHeight="1" x14ac:dyDescent="0.2">
      <c r="B142" s="81"/>
      <c r="C142" s="81"/>
      <c r="D142" s="112" t="str">
        <f>'[1]Tramo 1'!B130</f>
        <v>Suministro y aplicación de acabado en piso con  resina epóxica guardquim epoxi 630 aqua de imperquimia, o similar equivalente, de un milímetro de espesor,  color  sprint 5-37-5, sobre firme de concreto pulido, el precio unitario incluye: los equipos, herramienta y mano de obra para realizar el trabajo; los materiales puestos en el sitio de su colocación;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42" s="112"/>
      <c r="F142" s="82" t="str">
        <f>'[1]Tramo 1'!C130</f>
        <v>m2</v>
      </c>
      <c r="G142" s="82">
        <f>'[1]Tramo 1'!D130</f>
        <v>542</v>
      </c>
      <c r="H142" s="55"/>
      <c r="I142" s="55"/>
      <c r="J142" s="81"/>
    </row>
    <row r="143" spans="2:10" ht="149.25" customHeight="1" x14ac:dyDescent="0.2">
      <c r="B143" s="81"/>
      <c r="C143" s="81"/>
      <c r="D143" s="112" t="str">
        <f>'[1]Tramo 1'!B131</f>
        <v>Construcción de muro divisorio de block hueco 12x20x40 junteado con cemento arena en proporción 1:4 de una altura de 0 a 5.0 metros de altura,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143" s="112"/>
      <c r="F143" s="82" t="str">
        <f>'[1]Tramo 1'!C131</f>
        <v>m2</v>
      </c>
      <c r="G143" s="82">
        <f>'[1]Tramo 1'!D131</f>
        <v>1212</v>
      </c>
      <c r="H143" s="55"/>
      <c r="I143" s="55"/>
      <c r="J143" s="81"/>
    </row>
    <row r="144" spans="2:10" ht="160.5" customHeight="1" x14ac:dyDescent="0.2">
      <c r="B144" s="81"/>
      <c r="C144" s="81"/>
      <c r="D144" s="112" t="str">
        <f>'[1]Tramo 1'!B132</f>
        <v>Suministro y aplicación de impermeabilizante para cisterna marca COMEX  modelo Uretop H el precio unitario incluye: los equipos, herramienta y mano de obra para realizar el trabajo; los materiales puestos en el sitio de su colocación; con el espesor indicado por el fabricante,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44" s="112"/>
      <c r="F144" s="82" t="str">
        <f>'[1]Tramo 1'!C132</f>
        <v>m2</v>
      </c>
      <c r="G144" s="82">
        <f>'[1]Tramo 1'!D132</f>
        <v>77</v>
      </c>
      <c r="H144" s="55"/>
      <c r="I144" s="55"/>
      <c r="J144" s="81"/>
    </row>
    <row r="145" spans="2:10" ht="185.25" customHeight="1" x14ac:dyDescent="0.2">
      <c r="B145" s="81"/>
      <c r="C145" s="81"/>
      <c r="D145" s="112" t="str">
        <f>'[1]Tramo 1'!B133</f>
        <v>Suministro y aplicación de pintura  vinílica antipolvo marca XXXX, o similar equivalente, color blanco código, aplicada en plafón a una altura máxima de 5.0 m. de altura, aplicación a dos manos de pintura previa aplicación de sellador, el precio unitario incluye: los equipos, herramienta y mano de obra para realizar el trabajo; los materiales puestos en el sitio de su aplicación, el sellador previamente aplicado en el plafon,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45" s="112"/>
      <c r="F145" s="82" t="str">
        <f>'[1]Tramo 1'!C133</f>
        <v>m2</v>
      </c>
      <c r="G145" s="82">
        <f>'[1]Tramo 1'!D133</f>
        <v>2008</v>
      </c>
      <c r="H145" s="55"/>
      <c r="I145" s="55"/>
      <c r="J145" s="81"/>
    </row>
    <row r="146" spans="2:10" ht="248.25" customHeight="1" x14ac:dyDescent="0.2">
      <c r="B146" s="81"/>
      <c r="C146" s="81"/>
      <c r="D146" s="112" t="str">
        <f>'[1]Tramo 1'!B134</f>
        <v>Suministro, habilitado y colocación de puerta simple metálica de claro libre de  1.0 x 2.10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46" s="112"/>
      <c r="F146" s="82" t="str">
        <f>'[1]Tramo 1'!C134</f>
        <v>PZA</v>
      </c>
      <c r="G146" s="82">
        <f>'[1]Tramo 1'!D134</f>
        <v>8</v>
      </c>
      <c r="H146" s="55"/>
      <c r="I146" s="55"/>
      <c r="J146" s="81"/>
    </row>
    <row r="147" spans="2:10" ht="225" customHeight="1" x14ac:dyDescent="0.2">
      <c r="B147" s="81"/>
      <c r="C147" s="81"/>
      <c r="D147" s="112" t="str">
        <f>'[1]Tramo 1'!B135</f>
        <v>Suministro, habilitado y colocación de puerta doble metálica de claro libre de  2.20 x 2.30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 y todo lo necesario para su correcta ejecución por unidad de obra terminada.</v>
      </c>
      <c r="E147" s="112"/>
      <c r="F147" s="82" t="str">
        <f>'[1]Tramo 1'!C135</f>
        <v>PZA</v>
      </c>
      <c r="G147" s="82">
        <f>'[1]Tramo 1'!D135</f>
        <v>7</v>
      </c>
      <c r="H147" s="55"/>
      <c r="I147" s="55"/>
      <c r="J147" s="81"/>
    </row>
    <row r="148" spans="2:10" ht="198" customHeight="1" x14ac:dyDescent="0.2">
      <c r="B148" s="81"/>
      <c r="C148" s="81"/>
      <c r="D148" s="112" t="str">
        <f>'[1]Tramo 1'!B136</f>
        <v>Suministro, habilitado y colocación de guía táctil para invidentes “FRANJA PODOTÁCTIL” de concreto polimérico o similar equivalente, de sección 20x20x2.5 cm con altura de relieves de 5 mm, INDICADOR DE ADVERTENCIA con relieve de botones,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48" s="112"/>
      <c r="F148" s="82" t="str">
        <f>'[1]Tramo 1'!C136</f>
        <v>m</v>
      </c>
      <c r="G148" s="82">
        <f>'[1]Tramo 1'!D136</f>
        <v>1.2</v>
      </c>
      <c r="H148" s="55"/>
      <c r="I148" s="55"/>
      <c r="J148" s="81"/>
    </row>
    <row r="149" spans="2:10" ht="198" customHeight="1" x14ac:dyDescent="0.2">
      <c r="B149" s="81"/>
      <c r="C149" s="81"/>
      <c r="D149" s="112" t="str">
        <f>'[1]Tramo 1'!B137</f>
        <v>Suministro, habilitado y colocación de guía táctil para invidentes “FRANJA PODOTÁCTIL” de concreto polimérico o similar equivalente, de sección 20x20x2.5 cm con altura de relieves de 5 mm, INDICADOR DE DIRECCIÓN-AVANCE con relieve de franjas paralelas,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49" s="112"/>
      <c r="F149" s="82" t="str">
        <f>'[1]Tramo 1'!C137</f>
        <v>m</v>
      </c>
      <c r="G149" s="82">
        <f>'[1]Tramo 1'!D137</f>
        <v>140</v>
      </c>
      <c r="H149" s="55"/>
      <c r="I149" s="55"/>
      <c r="J149" s="81"/>
    </row>
    <row r="150" spans="2:10" ht="114" customHeight="1" x14ac:dyDescent="0.2">
      <c r="B150" s="81"/>
      <c r="C150" s="81"/>
      <c r="D150" s="112" t="str">
        <f>'[1]Tramo 1'!B138</f>
        <v>Construcción de “nariz de anden estaciones elevadas”, con la geometría, armado, concreto f´c y acabado según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con acabado indicado en proyecto, su vibrado, descimbrado, membrana de curado; acero de refuerzo con sus ganchos, amarres, bastones, traslapes, soldadura, incluye el concreto, la mezcla, el acarreo y colocación del</v>
      </c>
      <c r="E150" s="112"/>
      <c r="F150" s="82" t="str">
        <f>'[1]Tramo 1'!C138</f>
        <v>m</v>
      </c>
      <c r="G150" s="82">
        <f>'[1]Tramo 1'!D138</f>
        <v>400</v>
      </c>
      <c r="H150" s="55"/>
      <c r="I150" s="55"/>
      <c r="J150" s="81"/>
    </row>
    <row r="151" spans="2:10" ht="271.5" customHeight="1" x14ac:dyDescent="0.2">
      <c r="B151" s="81"/>
      <c r="C151" s="81"/>
      <c r="D151" s="112" t="str">
        <f>'[1]Tramo 1'!B139</f>
        <v>Suministro, habilitado y colocación de muro compuesto, una cara de fibrocemento de 8 mm de espesor marca FUNDER MAX o similar equivalente, MODELO MAX EXTERIOR F-QUALITAT 0070  COLOR CARBON GREY en piezas de 20x100 cm, y  una cara de TABLAROCA FIRECODE TIPO X , o similar equivalente  de 5/8 de espesor, colocado sobre bastidor de estructura metálica, de acuerdo a despiece indicado en planos, nivel anden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51" s="112"/>
      <c r="F151" s="82" t="str">
        <f>'[1]Tramo 1'!C139</f>
        <v>m2</v>
      </c>
      <c r="G151" s="82">
        <f>'[1]Tramo 1'!D139</f>
        <v>1024</v>
      </c>
      <c r="H151" s="55"/>
      <c r="I151" s="55"/>
      <c r="J151" s="81"/>
    </row>
    <row r="152" spans="2:10" ht="211.5" customHeight="1" x14ac:dyDescent="0.2">
      <c r="B152" s="81"/>
      <c r="C152" s="81"/>
      <c r="D152" s="112" t="str">
        <f>'[1]Tramo 1'!B140</f>
        <v>Suministro y aplicación de pintura de esmalte mate COMEX 100 o similar equivalente, color gris perla 106 acabado mate,  a dos manos de pintura con previa aplicación de sellador. nivel anden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la estructura de fijación y soporte al elemento estructural principal a base de perfiles estructurales horizontales y verticales con las geometrías y características indicadas en proyecto;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52" s="112"/>
      <c r="F152" s="82" t="str">
        <f>'[1]Tramo 1'!C140</f>
        <v>m2</v>
      </c>
      <c r="G152" s="82">
        <f>'[1]Tramo 1'!D140</f>
        <v>1965</v>
      </c>
      <c r="H152" s="55"/>
      <c r="I152" s="55"/>
      <c r="J152" s="81"/>
    </row>
    <row r="153" spans="2:10" ht="234.75" customHeight="1" x14ac:dyDescent="0.2">
      <c r="B153" s="81"/>
      <c r="C153" s="81"/>
      <c r="D153" s="112" t="str">
        <f>'[1]Tramo 1'!B141</f>
        <v>Suministro, habilitado y colocación de muro tablaroca firecode tipo X, o similar equivalente  de 5/8 de espesor, colocado sobre bastidor metálico a dos caras,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la estructura de fijación y soporte al elemento estructural principal a base de perfiles estructurales horizontales y verticales con las geometrías y características indicadas en proyecto; trazo y nivelación las veces necesarias; los acarreos internos necesarios y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53" s="112"/>
      <c r="F153" s="82" t="str">
        <f>'[1]Tramo 1'!C141</f>
        <v>m2</v>
      </c>
      <c r="G153" s="82">
        <f>'[1]Tramo 1'!D141</f>
        <v>34</v>
      </c>
      <c r="H153" s="55"/>
      <c r="I153" s="55"/>
      <c r="J153" s="81"/>
    </row>
    <row r="154" spans="2:10" ht="234.75" customHeight="1" x14ac:dyDescent="0.2">
      <c r="B154" s="81"/>
      <c r="C154" s="81"/>
      <c r="D154" s="112" t="str">
        <f>'[1]Tramo 1'!B142</f>
        <v>Suministro y colocación de loseta cerámica marca INTERCERAMIC o similar equivalente, modelo TESSUTO RECTIFICADO color ECRU GRAY, uso comercial tráfico intenso clasificación PEI V, de dimensiones de 59x59 cm, colocada con junta a hueso con adhesivo tipo Crest o similar equivalente. nivel anden estaciones elevadas, El precio unitario incluye: los equipos, herramienta y mano de obra para realizar el trabajo; los materiales puestos en el sitio de su colocación; el adhesivo tipo Crest o similar equivalente y su mezcla para su aplicación; mermas y desperdicios; la estructura de fijación y soporte al elemento estructural principal a base de perfiles estructurales horizontales y verticales con las geometrías y características indicadas en proyecto; trazo y nivelación las veces necesarias;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54" s="112"/>
      <c r="F154" s="82" t="str">
        <f>'[1]Tramo 1'!C142</f>
        <v>m2</v>
      </c>
      <c r="G154" s="82">
        <f>'[1]Tramo 1'!D142</f>
        <v>77</v>
      </c>
      <c r="H154" s="55"/>
      <c r="I154" s="55"/>
      <c r="J154" s="81"/>
    </row>
    <row r="155" spans="2:10" ht="285" customHeight="1" x14ac:dyDescent="0.2">
      <c r="B155" s="81"/>
      <c r="C155" s="81"/>
      <c r="D155" s="112" t="str">
        <f>'[1]Tramo 1'!B143</f>
        <v>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anden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155" s="112"/>
      <c r="F155" s="82" t="str">
        <f>'[1]Tramo 1'!C143</f>
        <v>m2</v>
      </c>
      <c r="G155" s="82">
        <f>'[1]Tramo 1'!D143</f>
        <v>127</v>
      </c>
      <c r="H155" s="55"/>
      <c r="I155" s="55"/>
      <c r="J155" s="81"/>
    </row>
    <row r="156" spans="2:10" ht="222.75" customHeight="1" x14ac:dyDescent="0.2">
      <c r="B156" s="81"/>
      <c r="C156" s="81"/>
      <c r="D156" s="112" t="str">
        <f>'[1]Tramo 1'!B144</f>
        <v>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nivel anden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v>
      </c>
      <c r="E156" s="112"/>
      <c r="F156" s="82" t="str">
        <f>'[1]Tramo 1'!C144</f>
        <v>kg</v>
      </c>
      <c r="G156" s="82">
        <f>'[1]Tramo 1'!D144</f>
        <v>144.19999999999999</v>
      </c>
      <c r="H156" s="55"/>
      <c r="I156" s="55"/>
      <c r="J156" s="81"/>
    </row>
    <row r="157" spans="2:10" ht="163.5" customHeight="1" x14ac:dyDescent="0.2">
      <c r="B157" s="81"/>
      <c r="C157" s="81"/>
      <c r="D157" s="112" t="str">
        <f>'[1]Tramo 1'!B145</f>
        <v>Suministro habilitado y colocación de tubo para pasamano de acero inoxidable C-304 de 2 pulgadas de espesor, acabado satinado, nivel anden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157" s="112"/>
      <c r="F157" s="82" t="str">
        <f>'[1]Tramo 1'!C145</f>
        <v>m</v>
      </c>
      <c r="G157" s="82">
        <f>'[1]Tramo 1'!D145</f>
        <v>413.8</v>
      </c>
      <c r="H157" s="55"/>
      <c r="I157" s="55"/>
      <c r="J157" s="81"/>
    </row>
    <row r="158" spans="2:10" ht="173.25" customHeight="1" x14ac:dyDescent="0.2">
      <c r="B158" s="81"/>
      <c r="C158" s="81"/>
      <c r="D158" s="112" t="str">
        <f>'[1]Tramo 1'!B146</f>
        <v>Suministro y colocación de lámina de acero galvanizada plegada y prelacada, 1 mm de espesor para techumbre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158" s="112"/>
      <c r="F158" s="82" t="str">
        <f>'[1]Tramo 1'!C146</f>
        <v>m2</v>
      </c>
      <c r="G158" s="82">
        <f>'[1]Tramo 1'!D146</f>
        <v>2008</v>
      </c>
      <c r="H158" s="55"/>
      <c r="I158" s="55"/>
      <c r="J158" s="81"/>
    </row>
    <row r="159" spans="2:10" ht="186" customHeight="1" x14ac:dyDescent="0.2">
      <c r="B159" s="81"/>
      <c r="C159" s="81"/>
      <c r="D159" s="112" t="str">
        <f>'[1]Tramo 1'!B147</f>
        <v>Suministro y colocación de plancha de aislamiento térmico rígida sobre cubierta de lámina de techumbre cuerpo central estaciones elevadas, formulada con polisocianurato (P.I.R) mediante proceso de espumación, recubierta con velo de vidrio por ambas caras, para techumbre,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159" s="112"/>
      <c r="F159" s="82" t="str">
        <f>'[1]Tramo 1'!C147</f>
        <v>m2</v>
      </c>
      <c r="G159" s="82">
        <f>'[1]Tramo 1'!D147</f>
        <v>2008</v>
      </c>
      <c r="H159" s="55"/>
      <c r="I159" s="55"/>
      <c r="J159" s="81"/>
    </row>
    <row r="160" spans="2:10" ht="211.5" customHeight="1" x14ac:dyDescent="0.2">
      <c r="B160" s="81"/>
      <c r="C160" s="81"/>
      <c r="D160" s="112" t="str">
        <f>'[1]Tramo 1'!B148</f>
        <v>Suministro y colocación de membrana flexible de impermeabilizante de vinilo PVC-P con armadura de malla de poliéster, del tipo vinitex MP o similar equivalente de 1.2 mm de espesor, del color indicado por la Dirección del Proyecto, para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60" s="112"/>
      <c r="F160" s="82" t="str">
        <f>'[1]Tramo 1'!C148</f>
        <v>m2</v>
      </c>
      <c r="G160" s="82">
        <f>'[1]Tramo 1'!D148</f>
        <v>2615</v>
      </c>
      <c r="H160" s="55"/>
      <c r="I160" s="55"/>
      <c r="J160" s="81"/>
    </row>
    <row r="161" spans="2:10" ht="260.25" customHeight="1" x14ac:dyDescent="0.2">
      <c r="B161" s="81"/>
      <c r="C161" s="81"/>
      <c r="D161" s="112" t="str">
        <f>'[1]Tramo 1'!B149</f>
        <v>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en pasarela de acceso cuerpo central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61" s="112"/>
      <c r="F161" s="82" t="str">
        <f>'[1]Tramo 1'!C149</f>
        <v>m2</v>
      </c>
      <c r="G161" s="82">
        <f>'[1]Tramo 1'!D149</f>
        <v>1786.4</v>
      </c>
      <c r="H161" s="55"/>
      <c r="I161" s="55"/>
      <c r="J161" s="81"/>
    </row>
    <row r="162" spans="2:10" ht="309" customHeight="1" x14ac:dyDescent="0.2">
      <c r="B162" s="81"/>
      <c r="C162" s="81"/>
      <c r="D162" s="112" t="str">
        <f>'[1]Tramo 1'!B150</f>
        <v>Suministro y colocación de cristal templado 12 mm, marca SAINT GOBAIN  o similar equivalente, transparente, montado en caras exteriores de elevadores, a la altura indicada en proyecto, colocado con conectores sobre soporte estándar de acero inoxidable y perfiles de acero estructural, de acuerdo a despiece y colocación indicada en planos, en pasarela de acceso cuerpo central estaciones elevadas,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la estructura de fijación y soporte al elemento estructural principal a base de perfiles estructurales horizontales y verticales con las geometrías y características indicadas en proyecto; el contratista será el responsable de la protección de los elementos de este concepto hasta la entrega al organismo operador, deberá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62" s="112"/>
      <c r="F162" s="82" t="str">
        <f>'[1]Tramo 1'!C150</f>
        <v>m2</v>
      </c>
      <c r="G162" s="82">
        <f>'[1]Tramo 1'!D150</f>
        <v>328.5</v>
      </c>
      <c r="H162" s="55"/>
      <c r="I162" s="55"/>
      <c r="J162" s="81"/>
    </row>
    <row r="163" spans="2:10" ht="297" customHeight="1" x14ac:dyDescent="0.2">
      <c r="B163" s="81"/>
      <c r="C163" s="81"/>
      <c r="D163" s="112" t="str">
        <f>'[1]Tramo 1'!B151</f>
        <v>Suministro, habilitado y colocación de fachada en pasarelas de acceso cuerpo central estaciones elevadas a base de cristal claro templado de 12.7 mm de espesor marca SAINT GOBAIN o similar equivalente, fijación y unión por medio de arañas de dos y cuatro brazos de acero inoxidable 316, y rotulas cónicas como elemento de unión, con el despiece, geometrías y altura indicadas en proyecto, en pasarela de acceso, El precio unitario incluye: los equipos, herramienta y mano de obra para realizar el trabajo; los materiales puestos en el sitio de su colocación; el cristal templado, arañas de dos y cuatro brazos, rotulas; mermas y desperdicios, los andamios necesarios y plataformas para la realización del trabajo, los elementos de fijación, sujeción, tornillería, soportes, sujetadores, sellos de goma, juntas; la estructura de fijación y soporte al elemento estructural principal a base de perfiles estructurales horizontales y verticales con las geometrías y características indicadas en proyecto;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63" s="112"/>
      <c r="F163" s="82" t="str">
        <f>'[1]Tramo 1'!C151</f>
        <v>m2</v>
      </c>
      <c r="G163" s="82">
        <f>'[1]Tramo 1'!D151</f>
        <v>478</v>
      </c>
      <c r="H163" s="55"/>
      <c r="I163" s="55"/>
      <c r="J163" s="81"/>
    </row>
    <row r="164" spans="2:10" ht="160.5" customHeight="1" x14ac:dyDescent="0.2">
      <c r="B164" s="81"/>
      <c r="C164" s="81"/>
      <c r="D164" s="112" t="str">
        <f>'[1]Tramo 1'!B152</f>
        <v>Suministro y colocación de despachador de toalla rollo color humo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64" s="112"/>
      <c r="F164" s="82" t="str">
        <f>'[1]Tramo 1'!C152</f>
        <v>PZA</v>
      </c>
      <c r="G164" s="82">
        <f>'[1]Tramo 1'!D152</f>
        <v>2</v>
      </c>
      <c r="H164" s="55"/>
      <c r="I164" s="55"/>
      <c r="J164" s="81"/>
    </row>
    <row r="165" spans="2:10" ht="162.75" customHeight="1" x14ac:dyDescent="0.2">
      <c r="B165" s="81"/>
      <c r="C165" s="81"/>
      <c r="D165" s="112" t="str">
        <f>'[1]Tramo 1'!B153</f>
        <v>Suministro y colocación de despachador de jabón espuma kleennex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65" s="112"/>
      <c r="F165" s="82" t="str">
        <f>'[1]Tramo 1'!C153</f>
        <v>PZA</v>
      </c>
      <c r="G165" s="82">
        <f>'[1]Tramo 1'!D153</f>
        <v>2</v>
      </c>
      <c r="H165" s="55"/>
      <c r="I165" s="55"/>
      <c r="J165" s="81"/>
    </row>
    <row r="166" spans="2:10" ht="138" customHeight="1" x14ac:dyDescent="0.2">
      <c r="B166" s="81"/>
      <c r="C166" s="81"/>
      <c r="D166" s="112" t="str">
        <f>'[1]Tramo 1'!B154</f>
        <v>Suministro y colocación de espejo colectivo con marco de aluminio anodizado natural, sello perimetral y tapa posterior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y todo lo necesario para su correcta ejecución por unidad de obra terminada.</v>
      </c>
      <c r="E166" s="112"/>
      <c r="F166" s="82" t="str">
        <f>'[1]Tramo 1'!C154</f>
        <v>PZA</v>
      </c>
      <c r="G166" s="82">
        <f>'[1]Tramo 1'!D154</f>
        <v>2</v>
      </c>
      <c r="H166" s="55"/>
      <c r="I166" s="55"/>
      <c r="J166" s="81"/>
    </row>
    <row r="167" spans="2:10" ht="186" customHeight="1" x14ac:dyDescent="0.2">
      <c r="B167" s="81"/>
      <c r="C167" s="81"/>
      <c r="D167" s="112" t="str">
        <f>'[1]Tramo 1'!B155</f>
        <v>Suministro y colocación de lavabo rectangular de sobre cubierta con rebosadero marca Helvex o similar equivalente, modelo marcus LV-3, color blanco con monomando para lavabo cromado modelo novus E-900 marca helvex o similar equivalente y cespol con tubo de latón cromado modelo 206L marca Urrea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67" s="112"/>
      <c r="F167" s="82" t="str">
        <f>'[1]Tramo 1'!C155</f>
        <v>PZA</v>
      </c>
      <c r="G167" s="82">
        <f>'[1]Tramo 1'!D155</f>
        <v>2</v>
      </c>
      <c r="H167" s="55"/>
      <c r="I167" s="55"/>
      <c r="J167" s="81"/>
    </row>
    <row r="168" spans="2:10" ht="174" customHeight="1" x14ac:dyDescent="0.2">
      <c r="B168" s="81"/>
      <c r="C168" s="81"/>
      <c r="D168" s="112" t="str">
        <f>'[1]Tramo 1'!B156</f>
        <v>Suministro, habilitado y colocación de cubierta para lavabo a base de panel durock o similar equivalente, forrada con azulejo de 20x25 cm color hueso, con base a la geometría y dimensiones indicadas en proyecto, en estaciones elevadas, el precio unitario incluye: los equipos, herramienta y mano de obra para realizar el trabajo; los materiales puestos en el sitio de su colocación, el aditivo para pegado del azulejo marca Crest o similar equivalente o similar equivalente,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68" s="112"/>
      <c r="F168" s="82" t="str">
        <f>'[1]Tramo 1'!C156</f>
        <v>m2</v>
      </c>
      <c r="G168" s="82">
        <f>'[1]Tramo 1'!D156</f>
        <v>2</v>
      </c>
      <c r="H168" s="55"/>
      <c r="I168" s="55"/>
      <c r="J168" s="81"/>
    </row>
    <row r="169" spans="2:10" ht="172.5" customHeight="1" x14ac:dyDescent="0.2">
      <c r="B169" s="81"/>
      <c r="C169" s="81"/>
      <c r="D169" s="112" t="str">
        <f>'[1]Tramo 1'!B157</f>
        <v>Suministro y colocación de sanitario cadet flux flowise 16-1/2 pulgadas marca American Standar o similar equivalente con fluxómetro selectronic 6065121MX.002 o similar equivalente con asiento y tapa color blanco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69" s="112"/>
      <c r="F169" s="82" t="str">
        <f>'[1]Tramo 1'!C157</f>
        <v>PZA</v>
      </c>
      <c r="G169" s="82">
        <f>'[1]Tramo 1'!D157</f>
        <v>2</v>
      </c>
      <c r="H169" s="55"/>
      <c r="I169" s="55"/>
      <c r="J169" s="81"/>
    </row>
    <row r="170" spans="2:10" ht="162" customHeight="1" x14ac:dyDescent="0.2">
      <c r="B170" s="81"/>
      <c r="C170" s="81"/>
      <c r="D170" s="112" t="str">
        <f>'[1]Tramo 1'!B158</f>
        <v>Suministro y colocación de despachador higiénico de plástico rígido color humo para rollos de papel marca KIMBERLY-CLARK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70" s="112"/>
      <c r="F170" s="82" t="str">
        <f>'[1]Tramo 1'!C158</f>
        <v>PZA</v>
      </c>
      <c r="G170" s="82">
        <f>'[1]Tramo 1'!D158</f>
        <v>2</v>
      </c>
      <c r="H170" s="55"/>
      <c r="I170" s="55"/>
      <c r="J170" s="81"/>
    </row>
    <row r="171" spans="2:10" ht="159" customHeight="1" x14ac:dyDescent="0.2">
      <c r="B171" s="81"/>
      <c r="C171" s="81"/>
      <c r="D171" s="112" t="str">
        <f>'[1]Tramo 1'!B159</f>
        <v>Suministro y colocación de gancho doble cromado modelo konos 2106 marca helvex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71" s="112"/>
      <c r="F171" s="82" t="str">
        <f>'[1]Tramo 1'!C159</f>
        <v>PZA</v>
      </c>
      <c r="G171" s="82">
        <f>'[1]Tramo 1'!D159</f>
        <v>2</v>
      </c>
      <c r="H171" s="55"/>
      <c r="I171" s="55"/>
      <c r="J171" s="81"/>
    </row>
    <row r="172" spans="2:10" ht="247.5" customHeight="1" x14ac:dyDescent="0.2">
      <c r="B172" s="81"/>
      <c r="C172" s="81"/>
      <c r="D172" s="112" t="str">
        <f>'[1]Tramo 1'!B160</f>
        <v>Suministro y colocación de placas de granito en edificio de acceso nivel calle de estaciones elevadas de tráfico pesado SHADOW BLACK o G684 de sección 600 x 1200 mm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72" s="112"/>
      <c r="F172" s="82" t="str">
        <f>'[1]Tramo 1'!C160</f>
        <v>m2</v>
      </c>
      <c r="G172" s="82">
        <f>'[1]Tramo 1'!D160</f>
        <v>1825</v>
      </c>
      <c r="H172" s="55"/>
      <c r="I172" s="55"/>
      <c r="J172" s="81"/>
    </row>
    <row r="173" spans="2:10" ht="259.5" customHeight="1" x14ac:dyDescent="0.2">
      <c r="B173" s="81"/>
      <c r="C173" s="81"/>
      <c r="D173" s="112" t="str">
        <f>'[1]Tramo 1'!B161</f>
        <v>Suministro y colocación de placas de granito en huella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73" s="112"/>
      <c r="F173" s="82" t="str">
        <f>'[1]Tramo 1'!C161</f>
        <v>m2</v>
      </c>
      <c r="G173" s="82">
        <f>'[1]Tramo 1'!D161</f>
        <v>120.76</v>
      </c>
      <c r="H173" s="55"/>
      <c r="I173" s="55"/>
      <c r="J173" s="81"/>
    </row>
    <row r="174" spans="2:10" ht="259.5" customHeight="1" x14ac:dyDescent="0.2">
      <c r="B174" s="81"/>
      <c r="C174" s="81"/>
      <c r="D174" s="112" t="str">
        <f>'[1]Tramo 1'!B162</f>
        <v>Suministro y colocación de placas de granito en peralte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74" s="112"/>
      <c r="F174" s="82" t="str">
        <f>'[1]Tramo 1'!C162</f>
        <v>m2</v>
      </c>
      <c r="G174" s="82">
        <f>'[1]Tramo 1'!D162</f>
        <v>68.463999999999999</v>
      </c>
      <c r="H174" s="55"/>
      <c r="I174" s="55"/>
      <c r="J174" s="81"/>
    </row>
    <row r="175" spans="2:10" ht="259.5" customHeight="1" x14ac:dyDescent="0.2">
      <c r="B175" s="81"/>
      <c r="C175" s="81"/>
      <c r="D175" s="112" t="str">
        <f>'[1]Tramo 1'!B163</f>
        <v>Suministro y colocación de zoclo de placas de granito para pisos de tráfico pesado SHADOW BLACK o G684 de 7 cm de altura 3/4" de espesor, con longitudes de 600 ó 1200 mm. igual a muestra autorizada, acabado pulido brillado (nivel 90 en pulimento) seleccionado y clasificado como Calidad A, rectificado en medidas y espesor de acuerdo a norma Internacional. Colocado en junta a hueso.  Tratamiento con químico oleofobo en su cara superior y laterales. Debido al volumen el material deberá ser suministrado clasificado y separado en tonalidades dentro de rangos previamente definidos por el proyecto, nivel calle de edificio de acceso de estaciones elevadas, el precio unitario incluye: los equipos, herramienta y mano de obra para realizar el trabajo; los materiales puestos en el sitio de su colocación; el mortero cemento-arena relación 1:4 para la colocación y su mezcla para la aplicación, las pruebas de calidad necesarias y su mezcla para su aplicación; mermas y desperdicios, los acarreos internos necesarios,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75" s="112"/>
      <c r="F175" s="82" t="str">
        <f>'[1]Tramo 1'!C163</f>
        <v>m</v>
      </c>
      <c r="G175" s="82">
        <f>'[1]Tramo 1'!D163</f>
        <v>74.7</v>
      </c>
      <c r="H175" s="55"/>
      <c r="I175" s="55"/>
      <c r="J175" s="81"/>
    </row>
    <row r="176" spans="2:10" ht="197.25" customHeight="1" x14ac:dyDescent="0.2">
      <c r="B176" s="81"/>
      <c r="C176" s="81"/>
      <c r="D176" s="112" t="str">
        <f>'[1]Tramo 1'!B164</f>
        <v>Suministro, habilitado y colocación de guía táctil para invidentes “FRANJA PODOTÁCTIL” de concreto polimérico o similar equivalente, de sección 20x20x2.5 cm con altura de relieves de 5 mm, INDICADOR DE ADVERTENCIA con relieve de botones,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76" s="112"/>
      <c r="F176" s="82" t="str">
        <f>'[1]Tramo 1'!C164</f>
        <v>m</v>
      </c>
      <c r="G176" s="82">
        <f>'[1]Tramo 1'!D164</f>
        <v>0.8</v>
      </c>
      <c r="H176" s="55"/>
      <c r="I176" s="55"/>
      <c r="J176" s="81"/>
    </row>
    <row r="177" spans="2:10" ht="198.75" customHeight="1" x14ac:dyDescent="0.2">
      <c r="B177" s="81"/>
      <c r="C177" s="81"/>
      <c r="D177" s="112" t="str">
        <f>'[1]Tramo 1'!B165</f>
        <v>Suministro, habilitado y colocación de guía táctil para invidentes “FRANJA PODOTÁCTIL” de concreto polimérico o similar equivalente, de sección 20x20x2.5 cm con altura de relieves de 5 mm, INDICADOR DE DIRECCIÓN-AVANCE con relieve de franjas paralelas,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77" s="112"/>
      <c r="F177" s="82" t="str">
        <f>'[1]Tramo 1'!C165</f>
        <v>m</v>
      </c>
      <c r="G177" s="82">
        <f>'[1]Tramo 1'!D165</f>
        <v>126</v>
      </c>
      <c r="H177" s="55"/>
      <c r="I177" s="55"/>
      <c r="J177" s="81"/>
    </row>
    <row r="178" spans="2:10" ht="184.5" customHeight="1" x14ac:dyDescent="0.2">
      <c r="B178" s="81"/>
      <c r="C178" s="81"/>
      <c r="D178" s="112" t="str">
        <f>'[1]Tramo 1'!B166</f>
        <v>Construcción y aplicación de aplanado tipo fino de 2 cm. de espesor a base de cemento-arena en proporción 1:5 aplicado en muros de edificio de acceso de estaciones elevadas.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178" s="112"/>
      <c r="F178" s="82" t="str">
        <f>'[1]Tramo 1'!C166</f>
        <v>m2</v>
      </c>
      <c r="G178" s="82">
        <f>'[1]Tramo 1'!D166</f>
        <v>2424</v>
      </c>
      <c r="H178" s="55"/>
      <c r="I178" s="55"/>
      <c r="J178" s="81"/>
    </row>
    <row r="179" spans="2:10" ht="260.25" customHeight="1" x14ac:dyDescent="0.2">
      <c r="B179" s="81"/>
      <c r="C179" s="81"/>
      <c r="D179" s="112" t="str">
        <f>'[1]Tramo 1'!B167</f>
        <v>Suministro y colocación de placas de granito para descansos de escaleras nivel anden-vestibulo de estaciones elevadas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79" s="112"/>
      <c r="F179" s="82" t="str">
        <f>'[1]Tramo 1'!C167</f>
        <v>m2</v>
      </c>
      <c r="G179" s="82">
        <f>'[1]Tramo 1'!D167</f>
        <v>39.299999999999997</v>
      </c>
      <c r="H179" s="55"/>
      <c r="I179" s="55"/>
      <c r="J179" s="81"/>
    </row>
    <row r="180" spans="2:10" ht="295.5" customHeight="1" x14ac:dyDescent="0.2">
      <c r="B180" s="81"/>
      <c r="C180" s="81"/>
      <c r="D180" s="112" t="str">
        <f>'[1]Tramo 1'!B168</f>
        <v>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en escalera nivel anden-vestíbulo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180" s="112"/>
      <c r="F180" s="82" t="str">
        <f>'[1]Tramo 1'!C168</f>
        <v>m2</v>
      </c>
      <c r="G180" s="82">
        <f>'[1]Tramo 1'!D168</f>
        <v>320</v>
      </c>
      <c r="H180" s="55"/>
      <c r="I180" s="55"/>
      <c r="J180" s="81"/>
    </row>
    <row r="181" spans="2:10" ht="222" customHeight="1" x14ac:dyDescent="0.2">
      <c r="B181" s="81"/>
      <c r="C181" s="81"/>
      <c r="D181" s="112" t="str">
        <f>'[1]Tramo 1'!B169</f>
        <v>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en escalera nivel anden-vestíbulo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v>
      </c>
      <c r="E181" s="112"/>
      <c r="F181" s="82" t="str">
        <f>'[1]Tramo 1'!C169</f>
        <v>kg</v>
      </c>
      <c r="G181" s="82">
        <f>'[1]Tramo 1'!D169</f>
        <v>370.2</v>
      </c>
      <c r="H181" s="55"/>
      <c r="I181" s="55"/>
      <c r="J181" s="81"/>
    </row>
    <row r="182" spans="2:10" ht="234.75" customHeight="1" x14ac:dyDescent="0.2">
      <c r="B182" s="81"/>
      <c r="C182" s="81"/>
      <c r="D182" s="112" t="str">
        <f>'[1]Tramo 1'!B170</f>
        <v>Suministro, habilitado y colocación de ventana en esquina en Cuarto de Operador  4.00 x 0.60 y 1.60 x 0.60 a base de vidrio laminado 12 mm, de espesor con las siguientes configuraciones 6 mm de vidrio templado claro más 0.57 de PVB color claro más 6mm de vidrio templado claro de la línea CLEAR SOLUTIONS de grupo BASICA o similar equivalente,,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82" s="112"/>
      <c r="F182" s="82" t="str">
        <f>'[1]Tramo 1'!C170</f>
        <v>PZA</v>
      </c>
      <c r="G182" s="82">
        <f>'[1]Tramo 1'!D170</f>
        <v>1</v>
      </c>
      <c r="H182" s="55"/>
      <c r="I182" s="55"/>
      <c r="J182" s="81"/>
    </row>
    <row r="183" spans="2:10" ht="186" customHeight="1" x14ac:dyDescent="0.2">
      <c r="B183" s="81"/>
      <c r="C183" s="81"/>
      <c r="D183" s="112" t="str">
        <f>'[1]Tramo 1'!B171</f>
        <v>Suministro, habilitado y colocación de letrero de estacion, fabricadas a base de acero inoxidable de 1.5 mm,con iluminacion lineal led. el precio unitario incluye: los equipos, herramienta y mano de obra para realizar el trabajo; los materiales puestos en el sitio de su colocación; mermas y desperdicios; elevación asistida,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183" s="112"/>
      <c r="F183" s="82" t="str">
        <f>'[1]Tramo 1'!C171</f>
        <v>PZA</v>
      </c>
      <c r="G183" s="82">
        <f>'[1]Tramo 1'!D171</f>
        <v>2</v>
      </c>
      <c r="H183" s="55"/>
      <c r="I183" s="55"/>
      <c r="J183" s="81"/>
    </row>
    <row r="184" spans="2:10" ht="249" customHeight="1" x14ac:dyDescent="0.2">
      <c r="B184" s="81"/>
      <c r="C184" s="81"/>
      <c r="D184" s="112" t="str">
        <f>'[1]Tramo 1'!B172</f>
        <v>Suministro y colocación de pavimento en placas de concreto hidraulico permeable, formando drenaje perimetral, en edificio de acceso nivel calle de Estaciónes elevadas de tráfico pesado de 2" de espesor, igual a muestra autorizada,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184" s="112"/>
      <c r="F184" s="82" t="str">
        <f>'[1]Tramo 1'!C172</f>
        <v>m2</v>
      </c>
      <c r="G184" s="82">
        <f>'[1]Tramo 1'!D172</f>
        <v>421</v>
      </c>
      <c r="H184" s="55"/>
      <c r="I184" s="55"/>
      <c r="J184" s="81"/>
    </row>
    <row r="185" spans="2:10" ht="199.5" customHeight="1" x14ac:dyDescent="0.2">
      <c r="B185" s="81"/>
      <c r="C185" s="81"/>
      <c r="D185" s="112" t="str">
        <f>'[1]Tramo 1'!B173</f>
        <v>Suministro, habilitado y colocación de guía táctil para invidentes “FRANJA PODOTÁCTIL” de concreto polimérico o similar equivalente, de sección 20x20x2.5 cm con altura de relieves de 5 mm, INDICADOR DE ALTO con relieve de botones, nivel calle de edificio de acceso de Estaciónes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185" s="112"/>
      <c r="F185" s="82" t="str">
        <f>'[1]Tramo 1'!C173</f>
        <v>m</v>
      </c>
      <c r="G185" s="82">
        <f>'[1]Tramo 1'!D173</f>
        <v>413</v>
      </c>
      <c r="H185" s="55"/>
      <c r="I185" s="55"/>
      <c r="J185" s="81"/>
    </row>
    <row r="186" spans="2:10" ht="62.25" customHeight="1" x14ac:dyDescent="0.2">
      <c r="B186" s="81"/>
      <c r="C186" s="81"/>
      <c r="D186" s="112" t="str">
        <f>'[1]Tramo 1'!B174</f>
        <v>Suministro y colocación de piso Falso en Locales Tecnicos, a 0,60m de altura, compuesto de paneles removibles de 61 x 61cm, con relleno ligero de concreto de alta resistencia, de 2,5cm de espesor con recubrimiento de lamina electrogalvanizada ca. 24 en cara superior y en inferior cal. 22, con escaleras de acceso</v>
      </c>
      <c r="E186" s="112"/>
      <c r="F186" s="82" t="str">
        <f>'[1]Tramo 1'!C174</f>
        <v>m2</v>
      </c>
      <c r="G186" s="82">
        <f>'[1]Tramo 1'!D174</f>
        <v>193</v>
      </c>
      <c r="H186" s="55"/>
      <c r="I186" s="55"/>
      <c r="J186" s="81"/>
    </row>
    <row r="187" spans="2:10" ht="321.75" customHeight="1" x14ac:dyDescent="0.2">
      <c r="B187" s="81"/>
      <c r="C187" s="81"/>
      <c r="D187" s="112" t="str">
        <f>'[1]Tramo 1'!B175</f>
        <v>Suministro habilitado y colocación de piel externa a base de lamina perforada de aluminio solido anodizado o similar equivalente, espesor de 0.3 mm, marca METAL EXPERTS de grupo Basica, color RAL 9023 PEARL DARK GREY (powder coated), acabado mate; colocado sobre escuadras de anclaje y perfiles,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187" s="112"/>
      <c r="F187" s="82" t="str">
        <f>'[1]Tramo 1'!C175</f>
        <v>m2</v>
      </c>
      <c r="G187" s="82">
        <f>'[1]Tramo 1'!D175</f>
        <v>22021</v>
      </c>
      <c r="H187" s="55"/>
      <c r="I187" s="55"/>
      <c r="J187" s="81"/>
    </row>
    <row r="188" spans="2:10" ht="296.25" customHeight="1" x14ac:dyDescent="0.2">
      <c r="B188" s="81"/>
      <c r="C188" s="81"/>
      <c r="D188" s="112" t="str">
        <f>'[1]Tramo 1'!B176</f>
        <v>Suministro habilitado y colocación de celosía metalica lisa o similar equivalente, espesor de 0.5 mm; colocado sobre escuadras de anclaje y perfiles mullion ,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188" s="112"/>
      <c r="F188" s="82" t="str">
        <f>'[1]Tramo 1'!C176</f>
        <v>m2</v>
      </c>
      <c r="G188" s="82">
        <f>'[1]Tramo 1'!D176</f>
        <v>9974</v>
      </c>
      <c r="H188" s="55"/>
      <c r="I188" s="55"/>
      <c r="J188" s="81"/>
    </row>
    <row r="189" spans="2:10" ht="296.25" customHeight="1" x14ac:dyDescent="0.2">
      <c r="B189" s="81"/>
      <c r="C189" s="81"/>
      <c r="D189" s="112" t="str">
        <f>'[1]Tramo 1'!B177</f>
        <v>Suministro habilitado y colocación de placa metalica lisa o similar equivalente, en cierre de estación elevada, espesor de 0.5 mm; colocado sobre escuadras de anclaje y perfiles,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189" s="112"/>
      <c r="F189" s="82" t="str">
        <f>'[1]Tramo 1'!C177</f>
        <v>m2</v>
      </c>
      <c r="G189" s="82">
        <f>'[1]Tramo 1'!D177</f>
        <v>42.01</v>
      </c>
      <c r="H189" s="55"/>
      <c r="I189" s="55"/>
      <c r="J189" s="81"/>
    </row>
    <row r="190" spans="2:10" x14ac:dyDescent="0.2">
      <c r="B190" s="81"/>
      <c r="C190" s="81"/>
      <c r="D190" s="112" t="str">
        <f>'[1]Tramo 1'!B178</f>
        <v>Suministro y colocación de puertas para registros bajo anden de 1,00x0,60</v>
      </c>
      <c r="E190" s="112"/>
      <c r="F190" s="82" t="str">
        <f>'[1]Tramo 1'!C178</f>
        <v>PZA</v>
      </c>
      <c r="G190" s="82">
        <f>'[1]Tramo 1'!D178</f>
        <v>50</v>
      </c>
      <c r="H190" s="55"/>
      <c r="I190" s="55"/>
      <c r="J190" s="81"/>
    </row>
    <row r="191" spans="2:10" ht="24" customHeight="1" x14ac:dyDescent="0.2">
      <c r="B191" s="81"/>
      <c r="C191" s="81"/>
      <c r="D191" s="112" t="str">
        <f>'[1]Tramo 1'!B179</f>
        <v>Suministro, habilitado y colocación de pluma semi automática en acceso de estacion, 2,3 m x 1,00. Para acceso a estacionamiento</v>
      </c>
      <c r="E191" s="112"/>
      <c r="F191" s="82" t="str">
        <f>'[1]Tramo 1'!C179</f>
        <v>PZA</v>
      </c>
      <c r="G191" s="82">
        <f>'[1]Tramo 1'!D179</f>
        <v>2</v>
      </c>
      <c r="H191" s="55"/>
      <c r="I191" s="55"/>
      <c r="J191" s="81"/>
    </row>
    <row r="192" spans="2:10" ht="210.75" customHeight="1" x14ac:dyDescent="0.2">
      <c r="B192" s="81"/>
      <c r="C192" s="81"/>
      <c r="D192" s="112" t="str">
        <f>'[1]Tramo 1'!B180</f>
        <v>Suministro y colocación de modulo de acceso, sujeción por medio de cargadores de aluminio propios del sistema, El precio unitario incluye: la maquinaria, equipos, herramienta y mano de obra para realizar el trabajo; los materiales puestos en el sitio de su colocación; el aluminio; cargador de aluminio con perforaciones para atornillar, sistema de colganteo formado por espárragos de acero inoxidable, abrazaderas de acero para viga, tornillería, accesorio tipo “J” de aluminio; mermas y desperdicios, los andamios necesarios y plataformas para la realización del trabajo, los elementos de fijación, soporte y estructura metálica para su fijación, tornillería, sujetadores, sistemas de fijación, sellos de goma, juntas; trazo y nivelación las veces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192" s="112"/>
      <c r="F192" s="82" t="str">
        <f>'[1]Tramo 1'!C180</f>
        <v>PZA</v>
      </c>
      <c r="G192" s="82">
        <f>'[1]Tramo 1'!D180</f>
        <v>2</v>
      </c>
      <c r="H192" s="55"/>
      <c r="I192" s="55"/>
      <c r="J192" s="81"/>
    </row>
    <row r="193" spans="2:10" x14ac:dyDescent="0.2">
      <c r="B193" s="81"/>
      <c r="C193" s="81"/>
      <c r="D193" s="112" t="str">
        <f>'[1]Tramo 1'!B181</f>
        <v>LETREROS DE SEÑALIZACION DE ANDEN</v>
      </c>
      <c r="E193" s="112"/>
      <c r="F193" s="82" t="str">
        <f>'[1]Tramo 1'!C181</f>
        <v>PZA</v>
      </c>
      <c r="G193" s="82">
        <f>'[1]Tramo 1'!D181</f>
        <v>4</v>
      </c>
      <c r="H193" s="55"/>
      <c r="I193" s="55"/>
      <c r="J193" s="81"/>
    </row>
    <row r="194" spans="2:10" x14ac:dyDescent="0.2">
      <c r="B194" s="81"/>
      <c r="C194" s="81"/>
      <c r="D194" s="112" t="str">
        <f>'[1]Tramo 1'!B182</f>
        <v>LETREROS DE SEÑALIZACION DE ACCESOS</v>
      </c>
      <c r="E194" s="112"/>
      <c r="F194" s="82" t="str">
        <f>'[1]Tramo 1'!C182</f>
        <v>PZA</v>
      </c>
      <c r="G194" s="82">
        <f>'[1]Tramo 1'!D182</f>
        <v>2</v>
      </c>
      <c r="H194" s="55"/>
      <c r="I194" s="55"/>
      <c r="J194" s="81"/>
    </row>
    <row r="195" spans="2:10" ht="36.75" customHeight="1" x14ac:dyDescent="0.2">
      <c r="B195" s="81"/>
      <c r="C195" s="81"/>
      <c r="D195" s="112" t="str">
        <f>'[1]Tramo 1'!B183</f>
        <v>Pasto en rollo-capa tierra vegetal, 15 cm., en areas nuevas y para proteccion de taludes, incluye: acarreo de los materiales hasta una 1a. estacion a 20.00 m. de distancia horizontal.</v>
      </c>
      <c r="E195" s="112"/>
      <c r="F195" s="82" t="str">
        <f>'[1]Tramo 1'!C183</f>
        <v>m2</v>
      </c>
      <c r="G195" s="82">
        <f>'[1]Tramo 1'!D183</f>
        <v>522</v>
      </c>
      <c r="H195" s="55"/>
      <c r="I195" s="55"/>
      <c r="J195" s="81"/>
    </row>
    <row r="196" spans="2:10" x14ac:dyDescent="0.2">
      <c r="B196" s="81"/>
      <c r="C196" s="81"/>
      <c r="D196" s="113" t="str">
        <f>'[1]Tramo 1'!B184</f>
        <v>TOTAL Arquitectura</v>
      </c>
      <c r="E196" s="113"/>
      <c r="F196" s="82"/>
      <c r="G196" s="82"/>
      <c r="H196" s="55"/>
      <c r="I196" s="55"/>
      <c r="J196" s="81"/>
    </row>
    <row r="197" spans="2:10" x14ac:dyDescent="0.2">
      <c r="B197" s="81"/>
      <c r="C197" s="81"/>
      <c r="D197" s="113" t="str">
        <f>'[1]Tramo 1'!B185</f>
        <v>Urbanizacion y estacionamientos</v>
      </c>
      <c r="E197" s="113"/>
      <c r="F197" s="82"/>
      <c r="G197" s="82"/>
      <c r="H197" s="55"/>
      <c r="I197" s="55"/>
      <c r="J197" s="81"/>
    </row>
    <row r="198" spans="2:10" x14ac:dyDescent="0.2">
      <c r="B198" s="81"/>
      <c r="C198" s="81"/>
      <c r="D198" s="112" t="str">
        <f>'[1]Tramo 1'!B186</f>
        <v>Urbanizacion y estacionamientos</v>
      </c>
      <c r="E198" s="112"/>
      <c r="F198" s="82" t="str">
        <f>'[1]Tramo 1'!C186</f>
        <v>m2</v>
      </c>
      <c r="G198" s="82">
        <f>'[1]Tramo 1'!D186</f>
        <v>30000</v>
      </c>
      <c r="H198" s="55"/>
      <c r="I198" s="55"/>
      <c r="J198" s="81"/>
    </row>
    <row r="199" spans="2:10" x14ac:dyDescent="0.2">
      <c r="B199" s="81"/>
      <c r="C199" s="81"/>
      <c r="D199" s="112" t="str">
        <f>'[1]Tramo 1'!B187</f>
        <v>TOTAL Urbanizacion y estacionamientos</v>
      </c>
      <c r="E199" s="112"/>
      <c r="F199" s="82">
        <f>'[1]Tramo 1'!C187</f>
        <v>0</v>
      </c>
      <c r="G199" s="82">
        <f>'[1]Tramo 1'!D187</f>
        <v>0</v>
      </c>
      <c r="H199" s="55"/>
      <c r="I199" s="55"/>
      <c r="J199" s="81"/>
    </row>
    <row r="200" spans="2:10" x14ac:dyDescent="0.2">
      <c r="B200" s="81"/>
      <c r="C200" s="81"/>
      <c r="D200" s="112" t="str">
        <f>'[1]Tramo 1'!B188</f>
        <v>TOTAL Estación Zinacantepec</v>
      </c>
      <c r="E200" s="112"/>
      <c r="F200" s="82">
        <f>'[1]Tramo 1'!C188</f>
        <v>0</v>
      </c>
      <c r="G200" s="82">
        <f>'[1]Tramo 1'!D188</f>
        <v>0</v>
      </c>
      <c r="H200" s="55"/>
      <c r="I200" s="55"/>
      <c r="J200" s="81"/>
    </row>
    <row r="201" spans="2:10" x14ac:dyDescent="0.2">
      <c r="B201" s="81"/>
      <c r="C201" s="81"/>
      <c r="D201" s="112" t="str">
        <f>'[1]Tramo 1'!B189</f>
        <v>Estación Colon</v>
      </c>
      <c r="E201" s="112"/>
      <c r="F201" s="82">
        <f>'[1]Tramo 1'!C189</f>
        <v>0</v>
      </c>
      <c r="G201" s="82">
        <f>'[1]Tramo 1'!D189</f>
        <v>0</v>
      </c>
      <c r="H201" s="55"/>
      <c r="I201" s="55"/>
      <c r="J201" s="81"/>
    </row>
    <row r="202" spans="2:10" x14ac:dyDescent="0.2">
      <c r="B202" s="81"/>
      <c r="C202" s="81"/>
      <c r="D202" s="112" t="str">
        <f>'[1]Tramo 1'!B190</f>
        <v>Preliminares</v>
      </c>
      <c r="E202" s="112"/>
      <c r="F202" s="82">
        <f>'[1]Tramo 1'!C190</f>
        <v>0</v>
      </c>
      <c r="G202" s="82">
        <f>'[1]Tramo 1'!D190</f>
        <v>0</v>
      </c>
      <c r="H202" s="55"/>
      <c r="I202" s="55"/>
      <c r="J202" s="81"/>
    </row>
    <row r="203" spans="2:10" ht="123" customHeight="1" x14ac:dyDescent="0.2">
      <c r="B203" s="81"/>
      <c r="C203" s="81"/>
      <c r="D203" s="112" t="str">
        <f>'[1]Tramo 1'!B191</f>
        <v>Demolición de guarnición de concreto existente, por medios mecánicos de secciones variables,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
      <c r="E203" s="112"/>
      <c r="F203" s="82" t="str">
        <f>'[1]Tramo 1'!C191</f>
        <v>m3</v>
      </c>
      <c r="G203" s="82">
        <f>'[1]Tramo 1'!D191</f>
        <v>141.75</v>
      </c>
      <c r="H203" s="55"/>
      <c r="I203" s="55"/>
      <c r="J203" s="81"/>
    </row>
    <row r="204" spans="2:10" ht="124.5" customHeight="1" x14ac:dyDescent="0.2">
      <c r="B204" s="81"/>
      <c r="C204" s="81"/>
      <c r="D204" s="112" t="str">
        <f>'[1]Tramo 1'!B192</f>
        <v>Demolición de carpeta asfáltica por medios mecánicos de espesor variable, el precio unitario incluye: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
      <c r="E204" s="112"/>
      <c r="F204" s="82" t="str">
        <f>'[1]Tramo 1'!C192</f>
        <v>m3</v>
      </c>
      <c r="G204" s="82">
        <f>'[1]Tramo 1'!D192</f>
        <v>118.1</v>
      </c>
      <c r="H204" s="55"/>
      <c r="I204" s="55"/>
      <c r="J204" s="81"/>
    </row>
    <row r="205" spans="2:10" ht="185.25" customHeight="1" x14ac:dyDescent="0.2">
      <c r="B205" s="81"/>
      <c r="C205" s="81"/>
      <c r="D205" s="112" t="str">
        <f>'[1]Tramo 1'!B193</f>
        <v>Suministro, fabricación y colocación de concreto hidráulico en banquetas de 10 cm. de espesor f´c=150 kg/cm2, acabado escobillado en módulos máximos de 3 m,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frontera de módulos;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
      <c r="E205" s="112"/>
      <c r="F205" s="82" t="str">
        <f>'[1]Tramo 1'!C193</f>
        <v>m2</v>
      </c>
      <c r="G205" s="82">
        <f>'[1]Tramo 1'!D193</f>
        <v>787.5</v>
      </c>
      <c r="H205" s="55"/>
      <c r="I205" s="55"/>
      <c r="J205" s="81"/>
    </row>
    <row r="206" spans="2:10" ht="161.25" customHeight="1" x14ac:dyDescent="0.2">
      <c r="B206" s="81"/>
      <c r="C206" s="81"/>
      <c r="D206" s="112" t="str">
        <f>'[1]Tramo 1'!B194</f>
        <v>Suministro, habilitado y colocación de malla electrosoldada 6/6 6/6 en banqueta. El precio incluye: el suministro de malla en los calibres, silletas, separadores, traslapes, los cortes con cizalla, carga, elevación, las pruebas de calidad necesarias, acarreos, desperdicios, descarga, retiro de desperdicios y materiales de menor consumo; la mano de obra para manejo, enderezado, trazo, cortes, habilitado, colocación y amarres; la herramienta y el equipo necesarios para la correcta ejecución del trabajo, de acuerdo con el proyecto o las instrucciones de la residencia de obra; así como los tiempos en activo, en espera y muertos para dar cumplimiento al proceso constructivo y las condiciones de uso de vía pública; el equipo y la mano de obra en apoyo a las maniobras para la ejecución de esta actividad; el retiro de mermas producto de la actividad al banco de tiro en un radio no mayor de 20 km, descarga y todo lo necesario para su correcta ejecución por unidad de obra terminada.</v>
      </c>
      <c r="E206" s="112"/>
      <c r="F206" s="82" t="str">
        <f>'[1]Tramo 1'!C194</f>
        <v>m2</v>
      </c>
      <c r="G206" s="82">
        <f>'[1]Tramo 1'!D194</f>
        <v>787.5</v>
      </c>
      <c r="H206" s="55"/>
      <c r="I206" s="55"/>
      <c r="J206" s="81"/>
    </row>
    <row r="207" spans="2:10" ht="148.5" customHeight="1" x14ac:dyDescent="0.2">
      <c r="B207" s="81"/>
      <c r="C207" s="81"/>
      <c r="D207" s="112" t="str">
        <f>'[1]Tramo 1'!B195</f>
        <v>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07" s="112"/>
      <c r="F207" s="82" t="str">
        <f>'[1]Tramo 1'!C195</f>
        <v>m2</v>
      </c>
      <c r="G207" s="82">
        <f>'[1]Tramo 1'!D195</f>
        <v>1223</v>
      </c>
      <c r="H207" s="55"/>
      <c r="I207" s="55"/>
      <c r="J207" s="81"/>
    </row>
    <row r="208" spans="2:10" ht="197.25" customHeight="1" x14ac:dyDescent="0.2">
      <c r="B208" s="81"/>
      <c r="C208" s="81"/>
      <c r="D208" s="112" t="str">
        <f>'[1]Tramo 1'!B196</f>
        <v>Suministro, fabricación y colocación de concreto hidráulico en guarnición de sección vertical de base 20, corona 15 y altura 30 cm en ángulo recto a la cara de la vialidad, f´c=200 kg/cm2 t.m.a. 40 mm, acabado pulido con volteador,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dar la geometría indicada;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
      <c r="E208" s="112"/>
      <c r="F208" s="82" t="str">
        <f>'[1]Tramo 1'!C196</f>
        <v>m</v>
      </c>
      <c r="G208" s="82">
        <f>'[1]Tramo 1'!D196</f>
        <v>525</v>
      </c>
      <c r="H208" s="55"/>
      <c r="I208" s="55"/>
      <c r="J208" s="81"/>
    </row>
    <row r="209" spans="2:10" x14ac:dyDescent="0.2">
      <c r="B209" s="81"/>
      <c r="C209" s="81"/>
      <c r="D209" s="113" t="str">
        <f>'[1]Tramo 1'!B197</f>
        <v>TOTAL Preliminares</v>
      </c>
      <c r="E209" s="113"/>
      <c r="F209" s="82"/>
      <c r="G209" s="82"/>
      <c r="H209" s="55"/>
      <c r="I209" s="55"/>
      <c r="J209" s="81"/>
    </row>
    <row r="210" spans="2:10" x14ac:dyDescent="0.2">
      <c r="B210" s="81"/>
      <c r="C210" s="81"/>
      <c r="D210" s="113" t="str">
        <f>'[1]Tramo 1'!B198</f>
        <v>Cimentación</v>
      </c>
      <c r="E210" s="113"/>
      <c r="F210" s="82"/>
      <c r="G210" s="82"/>
      <c r="H210" s="55"/>
      <c r="I210" s="55"/>
      <c r="J210" s="81"/>
    </row>
    <row r="211" spans="2:10" ht="149.25" customHeight="1" x14ac:dyDescent="0.2">
      <c r="B211" s="81"/>
      <c r="C211" s="81"/>
      <c r="D211" s="112" t="str">
        <f>'[1]Tramo 1'!B199</f>
        <v>Perforación para pilas de estación elevada coladas en sitio, de diámetro de 120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v>
      </c>
      <c r="E211" s="112"/>
      <c r="F211" s="82" t="str">
        <f>'[1]Tramo 1'!C199</f>
        <v>m</v>
      </c>
      <c r="G211" s="82">
        <f>'[1]Tramo 1'!D199</f>
        <v>2772</v>
      </c>
      <c r="H211" s="55"/>
      <c r="I211" s="55"/>
      <c r="J211" s="81"/>
    </row>
    <row r="212" spans="2:10" ht="150" customHeight="1" x14ac:dyDescent="0.2">
      <c r="B212" s="81"/>
      <c r="C212" s="81"/>
      <c r="D212" s="112" t="str">
        <f>'[1]Tramo 1'!B200</f>
        <v>Suministro, habilitado, armado y colocación de acero de refuerzo corrugado, ASTM A-706 grado 60 y límite elástico fy=4200 kg/cm2 de pilas en estación elevada,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12" s="112"/>
      <c r="F212" s="82" t="str">
        <f>'[1]Tramo 1'!C200</f>
        <v>kg</v>
      </c>
      <c r="G212" s="82">
        <f>'[1]Tramo 1'!D200</f>
        <v>470259</v>
      </c>
      <c r="H212" s="55"/>
      <c r="I212" s="55"/>
      <c r="J212" s="81"/>
    </row>
    <row r="213" spans="2:10" ht="123.75" customHeight="1" x14ac:dyDescent="0.2">
      <c r="B213" s="81"/>
      <c r="C213" s="81"/>
      <c r="D213" s="112" t="str">
        <f>'[1]Tramo 1'!B201</f>
        <v>Suministro, fabricación y colocación de concreto  en pilas de estación elevada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13" s="112"/>
      <c r="F213" s="82" t="str">
        <f>'[1]Tramo 1'!C201</f>
        <v>m3</v>
      </c>
      <c r="G213" s="82">
        <f>'[1]Tramo 1'!D201</f>
        <v>3135</v>
      </c>
      <c r="H213" s="55"/>
      <c r="I213" s="55"/>
      <c r="J213" s="81"/>
    </row>
    <row r="214" spans="2:10" ht="136.5" customHeight="1" x14ac:dyDescent="0.2">
      <c r="B214" s="81"/>
      <c r="C214" s="81"/>
      <c r="D214" s="112" t="str">
        <f>'[1]Tramo 1'!B202</f>
        <v>Excavación a cielo abierto en cimentaciones de estaciones  elevadas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v>
      </c>
      <c r="E214" s="112"/>
      <c r="F214" s="82" t="str">
        <f>'[1]Tramo 1'!C202</f>
        <v>m3</v>
      </c>
      <c r="G214" s="82">
        <f>'[1]Tramo 1'!D202</f>
        <v>6937</v>
      </c>
      <c r="H214" s="55"/>
      <c r="I214" s="55"/>
      <c r="J214" s="81"/>
    </row>
    <row r="215" spans="2:10" ht="75" customHeight="1" x14ac:dyDescent="0.2">
      <c r="B215" s="81"/>
      <c r="C215" s="81"/>
      <c r="D215" s="112" t="str">
        <f>'[1]Tramo 1'!B203</f>
        <v>Demolición por medios mecánicos de cabeza de pila en estación  elevada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v>
      </c>
      <c r="E215" s="112"/>
      <c r="F215" s="82" t="str">
        <f>'[1]Tramo 1'!C203</f>
        <v>m3</v>
      </c>
      <c r="G215" s="82">
        <f>'[1]Tramo 1'!D203</f>
        <v>44.7866</v>
      </c>
      <c r="H215" s="55"/>
      <c r="I215" s="55"/>
      <c r="J215" s="81"/>
    </row>
    <row r="216" spans="2:10" ht="125.25" customHeight="1" x14ac:dyDescent="0.2">
      <c r="B216" s="81"/>
      <c r="C216" s="81"/>
      <c r="D216" s="112" t="str">
        <f>'[1]Tramo 1'!B204</f>
        <v>Suministro, fabricación y colocación de plantilla de concreto simple en cimentación de estación de viaducto elevado con una f´c= 100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16" s="112"/>
      <c r="F216" s="82" t="str">
        <f>'[1]Tramo 1'!C204</f>
        <v>m3</v>
      </c>
      <c r="G216" s="82">
        <f>'[1]Tramo 1'!D204</f>
        <v>56</v>
      </c>
      <c r="H216" s="55"/>
      <c r="I216" s="55"/>
      <c r="J216" s="81"/>
    </row>
    <row r="217" spans="2:10" ht="150" customHeight="1" x14ac:dyDescent="0.2">
      <c r="B217" s="81"/>
      <c r="C217" s="81"/>
      <c r="D217" s="112" t="str">
        <f>'[1]Tramo 1'!B205</f>
        <v>Suministro, habilitado, armado y colocación de acero de refuerzo corrugado, ASTM A-706 grado 60 y límite elástico de 4200 kg/cm2 en cimentación,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17" s="112"/>
      <c r="F217" s="82" t="str">
        <f>'[1]Tramo 1'!C205</f>
        <v>kg</v>
      </c>
      <c r="G217" s="82">
        <f>'[1]Tramo 1'!D205</f>
        <v>253222</v>
      </c>
      <c r="H217" s="55"/>
      <c r="I217" s="55"/>
      <c r="J217" s="81"/>
    </row>
    <row r="218" spans="2:10" ht="149.25" customHeight="1" x14ac:dyDescent="0.2">
      <c r="B218" s="81"/>
      <c r="C218" s="81"/>
      <c r="D218" s="112" t="str">
        <f>'[1]Tramo 1'!B206</f>
        <v>Suministro, habilitado y colocación de cimbra de contacto acabado común en elementos de cimentación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v>
      </c>
      <c r="E218" s="112"/>
      <c r="F218" s="82" t="str">
        <f>'[1]Tramo 1'!C206</f>
        <v>m2</v>
      </c>
      <c r="G218" s="82">
        <f>'[1]Tramo 1'!D206</f>
        <v>938</v>
      </c>
      <c r="H218" s="55"/>
      <c r="I218" s="55"/>
      <c r="J218" s="81"/>
    </row>
    <row r="219" spans="2:10" ht="137.25" customHeight="1" x14ac:dyDescent="0.2">
      <c r="B219" s="81"/>
      <c r="C219" s="81"/>
      <c r="D219" s="112" t="str">
        <f>'[1]Tramo 1'!B207</f>
        <v>Suministro, fabricación y colocación de concreto  en zapatas de cimentación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19" s="112"/>
      <c r="F219" s="82" t="str">
        <f>'[1]Tramo 1'!C207</f>
        <v>m3</v>
      </c>
      <c r="G219" s="82">
        <f>'[1]Tramo 1'!D207</f>
        <v>1688</v>
      </c>
      <c r="H219" s="55"/>
      <c r="I219" s="55"/>
      <c r="J219" s="81"/>
    </row>
    <row r="220" spans="2:10" x14ac:dyDescent="0.2">
      <c r="B220" s="81"/>
      <c r="C220" s="81"/>
      <c r="D220" s="113" t="str">
        <f>'[1]Tramo 1'!B208</f>
        <v>TOTAL Cimentación</v>
      </c>
      <c r="E220" s="113"/>
      <c r="F220" s="82"/>
      <c r="G220" s="82"/>
      <c r="H220" s="55"/>
      <c r="I220" s="55"/>
      <c r="J220" s="81"/>
    </row>
    <row r="221" spans="2:10" x14ac:dyDescent="0.2">
      <c r="B221" s="81"/>
      <c r="C221" s="81"/>
      <c r="D221" s="113" t="str">
        <f>'[1]Tramo 1'!B209</f>
        <v>Estructura</v>
      </c>
      <c r="E221" s="113"/>
      <c r="F221" s="82"/>
      <c r="G221" s="82"/>
      <c r="H221" s="55"/>
      <c r="I221" s="55"/>
      <c r="J221" s="81"/>
    </row>
    <row r="222" spans="2:10" ht="150.75" customHeight="1" x14ac:dyDescent="0.2">
      <c r="B222" s="81"/>
      <c r="C222" s="81"/>
      <c r="D222" s="112" t="str">
        <f>'[1]Tramo 1'!B210</f>
        <v>Suministro, habilitado, armado y colocación de acero de refuerzo corrugado, ASTM A-706 grado 60 y límite elástico fy=4200 kg/cm2, en columnas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22" s="112"/>
      <c r="F222" s="82" t="str">
        <f>'[1]Tramo 1'!C210</f>
        <v>kg</v>
      </c>
      <c r="G222" s="82">
        <f>'[1]Tramo 1'!D210</f>
        <v>188103</v>
      </c>
      <c r="H222" s="55"/>
      <c r="I222" s="55"/>
      <c r="J222" s="81"/>
    </row>
    <row r="223" spans="2:10" ht="149.25" customHeight="1" x14ac:dyDescent="0.2">
      <c r="B223" s="81"/>
      <c r="C223" s="81"/>
      <c r="D223" s="112" t="str">
        <f>'[1]Tramo 1'!B211</f>
        <v>Suministro, habilitado, armado y colocación de acero de refuerzo corrugado, ASTM A-706 grado 60 y límite elástico fy=4200 kg/cm2, en mensulas y dinteles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23" s="112"/>
      <c r="F223" s="82" t="str">
        <f>'[1]Tramo 1'!C211</f>
        <v>kg</v>
      </c>
      <c r="G223" s="82">
        <f>'[1]Tramo 1'!D211</f>
        <v>85701</v>
      </c>
      <c r="H223" s="55"/>
      <c r="I223" s="55"/>
      <c r="J223" s="81"/>
    </row>
    <row r="224" spans="2:10" ht="174" customHeight="1" x14ac:dyDescent="0.2">
      <c r="B224" s="81"/>
      <c r="C224" s="81"/>
      <c r="D224" s="112" t="str">
        <f>'[1]Tramo 1'!B212</f>
        <v>Suministro, habilitado y colocación de cimbra de contacto acabado especial con el acabado y textura indicada en proyecto en columnas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224" s="112"/>
      <c r="F224" s="82" t="str">
        <f>'[1]Tramo 1'!C212</f>
        <v>m2</v>
      </c>
      <c r="G224" s="82">
        <f>'[1]Tramo 1'!D212</f>
        <v>1764</v>
      </c>
      <c r="H224" s="55"/>
      <c r="I224" s="55"/>
      <c r="J224" s="81"/>
    </row>
    <row r="225" spans="2:10" ht="173.25" customHeight="1" x14ac:dyDescent="0.2">
      <c r="B225" s="81"/>
      <c r="C225" s="81"/>
      <c r="D225" s="112" t="str">
        <f>'[1]Tramo 1'!B213</f>
        <v>Suministro, habilitado y colocación de cimbra de contacto acabado especial con el acabado y textura indicada en proyecto en mensulas y dinteles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225" s="112"/>
      <c r="F225" s="82" t="str">
        <f>'[1]Tramo 1'!C213</f>
        <v>m2</v>
      </c>
      <c r="G225" s="82">
        <f>'[1]Tramo 1'!D213</f>
        <v>1135</v>
      </c>
      <c r="H225" s="55"/>
      <c r="I225" s="55"/>
      <c r="J225" s="81"/>
    </row>
    <row r="226" spans="2:10" ht="137.25" customHeight="1" x14ac:dyDescent="0.2">
      <c r="B226" s="81"/>
      <c r="C226" s="81"/>
      <c r="D226" s="112" t="str">
        <f>'[1]Tramo 1'!B214</f>
        <v>Suministro, fabricación y colocación de concreto  en columnas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26" s="112"/>
      <c r="F226" s="82" t="str">
        <f>'[1]Tramo 1'!C214</f>
        <v>m3</v>
      </c>
      <c r="G226" s="82">
        <f>'[1]Tramo 1'!D214</f>
        <v>752</v>
      </c>
      <c r="H226" s="55"/>
      <c r="I226" s="55"/>
      <c r="J226" s="81"/>
    </row>
    <row r="227" spans="2:10" ht="148.5" customHeight="1" x14ac:dyDescent="0.2">
      <c r="B227" s="81"/>
      <c r="C227" s="81"/>
      <c r="D227" s="112" t="str">
        <f>'[1]Tramo 1'!B215</f>
        <v>Suministro, fabricación y colocación de concreto  en mensulas y dinteles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27" s="112"/>
      <c r="F227" s="82" t="str">
        <f>'[1]Tramo 1'!C215</f>
        <v>m3</v>
      </c>
      <c r="G227" s="82">
        <f>'[1]Tramo 1'!D215</f>
        <v>845</v>
      </c>
      <c r="H227" s="55"/>
      <c r="I227" s="55"/>
      <c r="J227" s="81"/>
    </row>
    <row r="228" spans="2:10" ht="162" customHeight="1" x14ac:dyDescent="0.2">
      <c r="B228" s="81"/>
      <c r="C228" s="81"/>
      <c r="D228" s="112" t="str">
        <f>'[1]Tramo 1'!B216</f>
        <v>Suministro, habilitado, armado y colocación de acero de refuerzo corrugado, ASTM A-706 grado 60 y límite elástico de 4200 kg/cm2, en diafragmas de estaciones elevadas,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28" s="112"/>
      <c r="F228" s="82" t="str">
        <f>'[1]Tramo 1'!C216</f>
        <v>kg</v>
      </c>
      <c r="G228" s="82">
        <f>'[1]Tramo 1'!D216</f>
        <v>28350</v>
      </c>
      <c r="H228" s="55"/>
      <c r="I228" s="55"/>
      <c r="J228" s="81"/>
    </row>
    <row r="229" spans="2:10" ht="137.25" customHeight="1" x14ac:dyDescent="0.2">
      <c r="B229" s="81"/>
      <c r="C229" s="81"/>
      <c r="D229" s="112" t="str">
        <f>'[1]Tramo 1'!B217</f>
        <v>Suministro, fabricación y colocación de concreto  en diafragmas de estaciones elevadas con una f´c= 300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29" s="112"/>
      <c r="F229" s="82" t="str">
        <f>'[1]Tramo 1'!C217</f>
        <v>m3</v>
      </c>
      <c r="G229" s="82">
        <f>'[1]Tramo 1'!D217</f>
        <v>284</v>
      </c>
      <c r="H229" s="55"/>
      <c r="I229" s="55"/>
      <c r="J229" s="81"/>
    </row>
    <row r="230" spans="2:10" ht="172.5" customHeight="1" x14ac:dyDescent="0.2">
      <c r="B230" s="81"/>
      <c r="C230" s="81"/>
      <c r="D230" s="112" t="str">
        <f>'[1]Tramo 1'!B218</f>
        <v>Suministro, habilitado y colocación de cimbra de contacto acabado especial con el acabado y textura indicada en proyecto en diafragmas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230" s="112"/>
      <c r="F230" s="82" t="str">
        <f>'[1]Tramo 1'!C218</f>
        <v>m2</v>
      </c>
      <c r="G230" s="82">
        <f>'[1]Tramo 1'!D218</f>
        <v>1871</v>
      </c>
      <c r="H230" s="55"/>
      <c r="I230" s="55"/>
      <c r="J230" s="81"/>
    </row>
    <row r="231" spans="2:10" ht="247.5" customHeight="1" x14ac:dyDescent="0.2">
      <c r="B231" s="81"/>
      <c r="C231" s="81"/>
      <c r="D231" s="112" t="str">
        <f>'[1]Tramo 1'!B219</f>
        <v>Fabricación, transporte y montaje de viga prefabricada y pretensada de Viga artesa tipo 160/280/22 de concreto f’c de 500 kg/cm2, tamaño máximo del agregado de 15 mm y recubrimiento mínimo de 4 cm, acero de refuerzo ASTM A706M grado 60 fy de 4200 kg/cm2, torones de 0.6 pulgadas de diámetro de acero ASTM 416 grado 270 tensados a 209 kN, de longitud de 20.00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231" s="112"/>
      <c r="F231" s="82" t="str">
        <f>'[1]Tramo 1'!C219</f>
        <v>PZA</v>
      </c>
      <c r="G231" s="82">
        <f>'[1]Tramo 1'!D219</f>
        <v>4</v>
      </c>
      <c r="H231" s="55"/>
      <c r="I231" s="55"/>
      <c r="J231" s="81"/>
    </row>
    <row r="232" spans="2:10" ht="247.5" customHeight="1" x14ac:dyDescent="0.2">
      <c r="B232" s="81"/>
      <c r="C232" s="81"/>
      <c r="D232" s="112" t="str">
        <f>'[1]Tramo 1'!B220</f>
        <v>Fabricación, transporte y montaje de viga prefabricada y pretensada de Viga Aashto tipo IV de concreto f’c de 500 kg/cm2, tamaño máximo del agregado de 15 mm y recubrimiento mínimo de 4 cm, acero de refuerzo ASTM A706M grado 60 fy de 4200 kg/cm2, torones de 0.6 pulgadas de diámetro de acero ASTM 416 grado 270 tensados a 209 kN, de longitud de 20.00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232" s="112"/>
      <c r="F232" s="82" t="str">
        <f>'[1]Tramo 1'!C220</f>
        <v>PZA</v>
      </c>
      <c r="G232" s="82">
        <f>'[1]Tramo 1'!D220</f>
        <v>4</v>
      </c>
      <c r="H232" s="55"/>
      <c r="I232" s="55"/>
      <c r="J232" s="81"/>
    </row>
    <row r="233" spans="2:10" ht="246.75" customHeight="1" x14ac:dyDescent="0.2">
      <c r="B233" s="81"/>
      <c r="C233" s="81"/>
      <c r="D233" s="112" t="str">
        <f>'[1]Tramo 1'!B221</f>
        <v>Fabricación, transporte y montaje de viga prefabricada y pretensada de Viga artesa tipo 220/250/25 de concreto f’c de 500 kg/cm2, tamaño máximo del agregado de 15 mm y recubrimiento mínimo de 4 cm, acero de refuerzo ASTM A706M grado 60 fy de 4200 kg/cm2, torones de 0.6 pulgadas de diámetro de acero ASTM 416 grado 270 tensados a 209 kN, de longitud de 24.57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233" s="112"/>
      <c r="F233" s="82" t="str">
        <f>'[1]Tramo 1'!C221</f>
        <v>PZA</v>
      </c>
      <c r="G233" s="82">
        <f>'[1]Tramo 1'!D221</f>
        <v>9</v>
      </c>
      <c r="H233" s="55"/>
      <c r="I233" s="55"/>
      <c r="J233" s="81"/>
    </row>
    <row r="234" spans="2:10" ht="248.25" customHeight="1" x14ac:dyDescent="0.2">
      <c r="B234" s="81"/>
      <c r="C234" s="81"/>
      <c r="D234" s="112" t="str">
        <f>'[1]Tramo 1'!B222</f>
        <v>Fabricación, transporte y montaje de viga prefabricada y pretensada de Viga artesa tipo 220/250/25 de concreto f’c de 500 kg/cm2, tamaño máximo del agregado de 15 mm y recubrimiento mínimo de 4 cm, acero de refuerzo ASTM A706M grado 60 fy de 4200 kg/cm2, torones de 0.6 pulgadas de diámetro de acero ASTM 416 grado 270 tensados a 209 kN, de longitud de 20.35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234" s="112"/>
      <c r="F234" s="82" t="str">
        <f>'[1]Tramo 1'!C222</f>
        <v>PZA</v>
      </c>
      <c r="G234" s="82">
        <f>'[1]Tramo 1'!D222</f>
        <v>2</v>
      </c>
      <c r="H234" s="55"/>
      <c r="I234" s="55"/>
      <c r="J234" s="81"/>
    </row>
    <row r="235" spans="2:10" ht="248.25" customHeight="1" x14ac:dyDescent="0.2">
      <c r="B235" s="81"/>
      <c r="C235" s="81"/>
      <c r="D235" s="112" t="str">
        <f>'[1]Tramo 1'!B223</f>
        <v>Fabricación, transporte y montaje de viga prefabricada y pretensada de Viga artesa tipo 220/250/25 de concreto f’c de 500 kg/cm2, tamaño máximo del agregado de 15 mm y recubrimiento mínimo de 4 cm, acero de refuerzo ASTM A706M grado 60 fy de 4200 kg/cm2, torones de 0.6 pulgadas de diámetro de acero ASTM 416 grado 270 tensados a 209 kN, de longitud de 29.20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235" s="112"/>
      <c r="F235" s="82" t="str">
        <f>'[1]Tramo 1'!C223</f>
        <v>PZA</v>
      </c>
      <c r="G235" s="82">
        <f>'[1]Tramo 1'!D223</f>
        <v>1</v>
      </c>
      <c r="H235" s="55"/>
      <c r="I235" s="55"/>
      <c r="J235" s="81"/>
    </row>
    <row r="236" spans="2:10" ht="247.5" customHeight="1" x14ac:dyDescent="0.2">
      <c r="B236" s="81"/>
      <c r="C236" s="81"/>
      <c r="D236" s="112" t="str">
        <f>'[1]Tramo 1'!B224</f>
        <v>Fabricación, transporte y montaje de viga prefabricada y pretensada de Viga artesa altura variable tipo 220-300/250/25 de concreto f’c de 500 kg/cm2, tamaño máximo del agregado de 15 mm y recubrimiento mínimo de 4 cm, acero de refuerzo ASTM A706M grado 60 fy de 4200 kg/cm2, torones de 0.6 pulgadas de diámetro de acero ASTM 416 grado 270 tensados a 209 kN, de longitud de 17.50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236" s="112"/>
      <c r="F236" s="82" t="str">
        <f>'[1]Tramo 1'!C224</f>
        <v>PZA</v>
      </c>
      <c r="G236" s="82">
        <f>'[1]Tramo 1'!D224</f>
        <v>2</v>
      </c>
      <c r="H236" s="55"/>
      <c r="I236" s="55"/>
      <c r="J236" s="81"/>
    </row>
    <row r="237" spans="2:10" ht="249" customHeight="1" x14ac:dyDescent="0.2">
      <c r="B237" s="81"/>
      <c r="C237" s="81"/>
      <c r="D237" s="112" t="str">
        <f>'[1]Tramo 1'!B225</f>
        <v>Fabricación, transporte y montaje de viga prefabricada y pretensada de Viga Nebraska de 2.00 m de concreto f’c de 500 kg/cm2, tamaño máximo del agregado de 15 mm y recubrimiento mínimo de 4 cm, acero de refuerzo ASTM A706M grado 60 fy de 4200 kg/cm2, torones de 0.6 pulgadas de diámetro de acero ASTM 416 grado 270 tensados a 209 kN, de longitud de 24.50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237" s="112"/>
      <c r="F237" s="82" t="str">
        <f>'[1]Tramo 1'!C225</f>
        <v>PZA</v>
      </c>
      <c r="G237" s="82">
        <f>'[1]Tramo 1'!D225</f>
        <v>9</v>
      </c>
      <c r="H237" s="55"/>
      <c r="I237" s="55"/>
      <c r="J237" s="81"/>
    </row>
    <row r="238" spans="2:10" ht="247.5" customHeight="1" x14ac:dyDescent="0.2">
      <c r="B238" s="81"/>
      <c r="C238" s="81"/>
      <c r="D238" s="112" t="str">
        <f>'[1]Tramo 1'!B226</f>
        <v>Fabricación, transporte y montaje de viga prefabricada y pretensada de Viga Nebraska de 2.00 m de concreto f’c de 500 kg/cm2, tamaño máximo del agregado de 15 mm y recubrimiento mínimo de 4 cm, acero de refuerzo ASTM A706M grado 60 fy de 4200 kg/cm2, torones de 0.6 pulgadas de diámetro de acero ASTM 416 grado 270 tensados a 209 kN, de longitud de 33.30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238" s="112"/>
      <c r="F238" s="82" t="str">
        <f>'[1]Tramo 1'!C226</f>
        <v>PZA</v>
      </c>
      <c r="G238" s="82">
        <f>'[1]Tramo 1'!D226</f>
        <v>2</v>
      </c>
      <c r="H238" s="55"/>
      <c r="I238" s="55"/>
      <c r="J238" s="81"/>
    </row>
    <row r="239" spans="2:10" ht="247.5" customHeight="1" x14ac:dyDescent="0.2">
      <c r="B239" s="81"/>
      <c r="C239" s="81"/>
      <c r="D239" s="112" t="str">
        <f>'[1]Tramo 1'!B227</f>
        <v>Fabricación, transporte y montaje de viga prefabricada y pretensada de Viga Nebraska de 2.00 m de concreto f’c de 500 kg/cm2, tamaño máximo del agregado de 15 mm y recubrimiento mínimo de 4 cm, acero de refuerzo ASTM A706M grado 60 fy de 4200 kg/cm2, torones de 0.6 pulgadas de diámetro de acero ASTM 416 grado 270 tensados a 209 kN, de longitud de 37.90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239" s="112"/>
      <c r="F239" s="82" t="str">
        <f>'[1]Tramo 1'!C227</f>
        <v>PZA</v>
      </c>
      <c r="G239" s="82">
        <f>'[1]Tramo 1'!D227</f>
        <v>1</v>
      </c>
      <c r="H239" s="55"/>
      <c r="I239" s="55"/>
      <c r="J239" s="81"/>
    </row>
    <row r="240" spans="2:10" ht="174.75" customHeight="1" x14ac:dyDescent="0.2">
      <c r="B240" s="81"/>
      <c r="C240" s="81"/>
      <c r="D240" s="112" t="str">
        <f>'[1]Tramo 1'!B228</f>
        <v>Suministro, habilitado, armado y colocación de acero de refuerzo corrugado, ASTM A-706 grado 60 y límite elástico de 4200 kg/cm2, en losa, plinton, banquetas, muros, y trincheras de nivel bajo anden,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40" s="112"/>
      <c r="F240" s="82" t="str">
        <f>'[1]Tramo 1'!C228</f>
        <v>kg</v>
      </c>
      <c r="G240" s="82">
        <f>'[1]Tramo 1'!D228</f>
        <v>159233</v>
      </c>
      <c r="H240" s="55"/>
      <c r="I240" s="55"/>
      <c r="J240" s="81"/>
    </row>
    <row r="241" spans="2:10" ht="137.25" customHeight="1" x14ac:dyDescent="0.2">
      <c r="B241" s="81"/>
      <c r="C241" s="81"/>
      <c r="D241" s="112" t="str">
        <f>'[1]Tramo 1'!B229</f>
        <v>Suministro, fabricación y colocación de concreto en losa de nivel bajo anden de estaciones elevadas con una f´c= 350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41" s="112"/>
      <c r="F241" s="82" t="str">
        <f>'[1]Tramo 1'!C229</f>
        <v>m3</v>
      </c>
      <c r="G241" s="82">
        <f>'[1]Tramo 1'!D229</f>
        <v>1221</v>
      </c>
      <c r="H241" s="55"/>
      <c r="I241" s="55"/>
      <c r="J241" s="81"/>
    </row>
    <row r="242" spans="2:10" ht="161.25" customHeight="1" x14ac:dyDescent="0.2">
      <c r="B242" s="81"/>
      <c r="C242" s="81"/>
      <c r="D242" s="112" t="str">
        <f>'[1]Tramo 1'!B230</f>
        <v>Suministro, fabricación y colocación de concreto en banquetas, trincheras y muros de nivel bajo anden en estaciones elevadas, con una f´c= 300 kg/cm2, el precio unitario incluye: los materiales puestos en el sitio de su colocación, tubería de PVC hidráulico de 4 pulgadas de diámetro para conducción de aguas pluviales,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42" s="112"/>
      <c r="F242" s="82" t="str">
        <f>'[1]Tramo 1'!C230</f>
        <v>m3</v>
      </c>
      <c r="G242" s="82">
        <f>'[1]Tramo 1'!D230</f>
        <v>764</v>
      </c>
      <c r="H242" s="55"/>
      <c r="I242" s="55"/>
      <c r="J242" s="81"/>
    </row>
    <row r="243" spans="2:10" ht="246.75" customHeight="1" x14ac:dyDescent="0.2">
      <c r="B243" s="81"/>
      <c r="C243" s="81"/>
      <c r="D243" s="112" t="str">
        <f>'[1]Tramo 1'!B231</f>
        <v>Suministro, habilitado, armado y colocación de barandal metálico (parapeto) sobre banqueta en nivel bajo anden, a base de poste formados por dos placas de acero A-36 de espesor de 8 mm a cada 2 metros, con elementos horizontales formados por cuatro tubos de diámetros de: 50, 70, 80 y 90 mm todos con espesor de 4 mm con la geometría indicada en proyecto, el precio unitario incluye: los materiales puestos en el sitio de su utilización, la maquinaria, equipo, herramienta y mano de obra necesaria para su habilitado, armado y colocación; las placas para formar el barandal con la geometría y orificios indicados en proyecto, la soldadura, esmerilado, cortes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mermas, desperdicios, limpieza con chorro de arena; la aplicación de pintura anticorrosiva y acabado final;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43" s="112"/>
      <c r="F243" s="82" t="str">
        <f>'[1]Tramo 1'!C231</f>
        <v>m</v>
      </c>
      <c r="G243" s="82">
        <f>'[1]Tramo 1'!D231</f>
        <v>400</v>
      </c>
      <c r="H243" s="55"/>
      <c r="I243" s="55"/>
      <c r="J243" s="81"/>
    </row>
    <row r="244" spans="2:10" ht="173.25" customHeight="1" x14ac:dyDescent="0.2">
      <c r="B244" s="81"/>
      <c r="C244" s="81"/>
      <c r="D244" s="112" t="str">
        <f>'[1]Tramo 1'!B232</f>
        <v>Suministro, habilitado y colocación de cimbra de contacto acabado especial con el acabado y textura indicada en proyecto en losa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244" s="112"/>
      <c r="F244" s="82" t="str">
        <f>'[1]Tramo 1'!C232</f>
        <v>m2</v>
      </c>
      <c r="G244" s="82">
        <f>'[1]Tramo 1'!D232</f>
        <v>9030</v>
      </c>
      <c r="H244" s="55"/>
      <c r="I244" s="55"/>
      <c r="J244" s="81"/>
    </row>
    <row r="245" spans="2:10" ht="173.25" customHeight="1" x14ac:dyDescent="0.2">
      <c r="B245" s="81"/>
      <c r="C245" s="81"/>
      <c r="D245" s="112" t="str">
        <f>'[1]Tramo 1'!B233</f>
        <v>Suministro, habilitado y colocación de cimbra de contacto acabado especial con el acabado y textura indicada en proyecto en banquetas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245" s="112"/>
      <c r="F245" s="82" t="str">
        <f>'[1]Tramo 1'!C233</f>
        <v>m2</v>
      </c>
      <c r="G245" s="82">
        <f>'[1]Tramo 1'!D233</f>
        <v>210</v>
      </c>
      <c r="H245" s="55"/>
      <c r="I245" s="55"/>
      <c r="J245" s="81"/>
    </row>
    <row r="246" spans="2:10" ht="172.5" customHeight="1" x14ac:dyDescent="0.2">
      <c r="B246" s="81"/>
      <c r="C246" s="81"/>
      <c r="D246" s="112" t="str">
        <f>'[1]Tramo 1'!B234</f>
        <v>Suministro, habilitado y colocación de cimbra de contacto acabado especial con el acabado y textura indicada en proyecto en muros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246" s="112"/>
      <c r="F246" s="82" t="str">
        <f>'[1]Tramo 1'!C234</f>
        <v>m2</v>
      </c>
      <c r="G246" s="82">
        <f>'[1]Tramo 1'!D234</f>
        <v>1800</v>
      </c>
      <c r="H246" s="55"/>
      <c r="I246" s="55"/>
      <c r="J246" s="81"/>
    </row>
    <row r="247" spans="2:10" ht="162.75" customHeight="1" x14ac:dyDescent="0.2">
      <c r="B247" s="81"/>
      <c r="C247" s="81"/>
      <c r="D247" s="112" t="str">
        <f>'[1]Tramo 1'!B235</f>
        <v>Suministro, habilitado, armado y colocación de acero de refuerzo corrugado, ASTM A-706 grado 60 y límite elástico de 4200 kg/cm2, en losas de nivel anden,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47" s="112"/>
      <c r="F247" s="82" t="str">
        <f>'[1]Tramo 1'!C235</f>
        <v>kg</v>
      </c>
      <c r="G247" s="82">
        <f>'[1]Tramo 1'!D235</f>
        <v>10000</v>
      </c>
      <c r="H247" s="55"/>
      <c r="I247" s="55"/>
      <c r="J247" s="81"/>
    </row>
    <row r="248" spans="2:10" ht="138.75" customHeight="1" x14ac:dyDescent="0.2">
      <c r="B248" s="81"/>
      <c r="C248" s="81"/>
      <c r="D248" s="112" t="str">
        <f>'[1]Tramo 1'!B236</f>
        <v>Suministro, fabricación y colocación de concreto  en losas de nivel anden, con una f´c= 300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48" s="112"/>
      <c r="F248" s="82" t="str">
        <f>'[1]Tramo 1'!C236</f>
        <v>m3</v>
      </c>
      <c r="G248" s="82">
        <f>'[1]Tramo 1'!D236</f>
        <v>100</v>
      </c>
      <c r="H248" s="55"/>
      <c r="I248" s="55"/>
      <c r="J248" s="81"/>
    </row>
    <row r="249" spans="2:10" ht="124.5" customHeight="1" x14ac:dyDescent="0.2">
      <c r="B249" s="81"/>
      <c r="C249" s="81"/>
      <c r="D249" s="112" t="str">
        <f>'[1]Tramo 1'!B237</f>
        <v>Suministro, fabricación y colocación sistema de losa alveolar de nivel anden,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49" s="112"/>
      <c r="F249" s="82" t="str">
        <f>'[1]Tramo 1'!C237</f>
        <v>m2</v>
      </c>
      <c r="G249" s="82">
        <f>'[1]Tramo 1'!D237</f>
        <v>1600</v>
      </c>
      <c r="H249" s="55"/>
      <c r="I249" s="55"/>
      <c r="J249" s="81"/>
    </row>
    <row r="250" spans="2:10" ht="212.25" customHeight="1" x14ac:dyDescent="0.2">
      <c r="B250" s="81"/>
      <c r="C250" s="81"/>
      <c r="D250" s="112" t="str">
        <f>'[1]Tramo 1'!B238</f>
        <v>Suministro, habilitado, fabricación y colocación de estructura metalica en cubierta de estaciones elevadas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v>
      </c>
      <c r="E250" s="112"/>
      <c r="F250" s="82" t="str">
        <f>'[1]Tramo 1'!C238</f>
        <v>kg</v>
      </c>
      <c r="G250" s="82">
        <f>'[1]Tramo 1'!D238</f>
        <v>200</v>
      </c>
      <c r="H250" s="55"/>
      <c r="I250" s="55"/>
      <c r="J250" s="81"/>
    </row>
    <row r="251" spans="2:10" x14ac:dyDescent="0.2">
      <c r="B251" s="81"/>
      <c r="C251" s="81"/>
      <c r="D251" s="113" t="str">
        <f>'[1]Tramo 1'!B239</f>
        <v>TOTAL Estructura</v>
      </c>
      <c r="E251" s="113"/>
      <c r="F251" s="82"/>
      <c r="G251" s="82"/>
      <c r="H251" s="55"/>
      <c r="I251" s="55"/>
      <c r="J251" s="81"/>
    </row>
    <row r="252" spans="2:10" x14ac:dyDescent="0.2">
      <c r="B252" s="81"/>
      <c r="C252" s="81"/>
      <c r="D252" s="113" t="str">
        <f>'[1]Tramo 1'!B240</f>
        <v>Arquitectura</v>
      </c>
      <c r="E252" s="113"/>
      <c r="F252" s="82"/>
      <c r="G252" s="82"/>
      <c r="H252" s="55"/>
      <c r="I252" s="55"/>
      <c r="J252" s="81"/>
    </row>
    <row r="253" spans="2:10" ht="162.75" customHeight="1" x14ac:dyDescent="0.2">
      <c r="B253" s="81"/>
      <c r="C253" s="81"/>
      <c r="D253" s="112" t="str">
        <f>'[1]Tramo 1'!B241</f>
        <v>Suministro y aplicación de acabado en piso con  resina epóxica guardquim epoxi 630 aqua de imperquimia, o similar equivalente, de un milímetro de espesor,  color  sprint 5-37-5, sobre firme de concreto pulido, el precio unitario incluye: los equipos, herramienta y mano de obra para realizar el trabajo; los materiales puestos en el sitio de su colocación;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53" s="112"/>
      <c r="F253" s="82" t="str">
        <f>'[1]Tramo 1'!C241</f>
        <v>m2</v>
      </c>
      <c r="G253" s="82">
        <f>'[1]Tramo 1'!D241</f>
        <v>678</v>
      </c>
      <c r="H253" s="55"/>
      <c r="I253" s="55"/>
      <c r="J253" s="81"/>
    </row>
    <row r="254" spans="2:10" ht="149.25" customHeight="1" x14ac:dyDescent="0.2">
      <c r="B254" s="81"/>
      <c r="C254" s="81"/>
      <c r="D254" s="112" t="str">
        <f>'[1]Tramo 1'!B242</f>
        <v>Construcción de muro divisorio de block hueco 12x20x40 junteado con cemento arena en proporción 1:4 de una altura de 0 a 5.0 metros de altura,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254" s="112"/>
      <c r="F254" s="82" t="str">
        <f>'[1]Tramo 1'!C242</f>
        <v>m2</v>
      </c>
      <c r="G254" s="82">
        <f>'[1]Tramo 1'!D242</f>
        <v>527</v>
      </c>
      <c r="H254" s="55"/>
      <c r="I254" s="55"/>
      <c r="J254" s="81"/>
    </row>
    <row r="255" spans="2:10" ht="149.25" customHeight="1" x14ac:dyDescent="0.2">
      <c r="B255" s="81"/>
      <c r="C255" s="81"/>
      <c r="D255" s="112" t="str">
        <f>'[1]Tramo 1'!B243</f>
        <v>Construcción y aplicación de aplanado tipo fino de 1 cm. de espesor a base de cemento-arena en proporción 1:5 aplicado en muros a una altura de 0 a 5.0 m.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255" s="112"/>
      <c r="F255" s="82" t="str">
        <f>'[1]Tramo 1'!C243</f>
        <v>m2</v>
      </c>
      <c r="G255" s="82">
        <f>'[1]Tramo 1'!D243</f>
        <v>724</v>
      </c>
      <c r="H255" s="55"/>
      <c r="I255" s="55"/>
      <c r="J255" s="81"/>
    </row>
    <row r="256" spans="2:10" ht="174.75" customHeight="1" x14ac:dyDescent="0.2">
      <c r="B256" s="81"/>
      <c r="C256" s="81"/>
      <c r="D256" s="112" t="str">
        <f>'[1]Tramo 1'!B244</f>
        <v>Suministro y aplicación de pintura  de esmalte mate COMEX 100, o similar equivalente, color gris perla 106, aplicada en muros de 0 a 5.0 m. de altura, a dos manos de pintura previa aplicación de sellador,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56" s="112"/>
      <c r="F256" s="82" t="str">
        <f>'[1]Tramo 1'!C244</f>
        <v>m2</v>
      </c>
      <c r="G256" s="82">
        <f>'[1]Tramo 1'!D244</f>
        <v>797</v>
      </c>
      <c r="H256" s="55"/>
      <c r="I256" s="55"/>
      <c r="J256" s="81"/>
    </row>
    <row r="257" spans="2:10" ht="160.5" customHeight="1" x14ac:dyDescent="0.2">
      <c r="B257" s="81"/>
      <c r="C257" s="81"/>
      <c r="D257" s="112" t="str">
        <f>'[1]Tramo 1'!B245</f>
        <v>Suministro y aplicación de impermeabilizante para cisterna marca COMEX  modelo Uretop H el precio unitario incluye: los equipos, herramienta y mano de obra para realizar el trabajo; los materiales puestos en el sitio de su colocación; con el espesor indicado por el fabricante,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57" s="112"/>
      <c r="F257" s="82" t="str">
        <f>'[1]Tramo 1'!C245</f>
        <v>m2</v>
      </c>
      <c r="G257" s="82">
        <f>'[1]Tramo 1'!D245</f>
        <v>72</v>
      </c>
      <c r="H257" s="55"/>
      <c r="I257" s="55"/>
      <c r="J257" s="81"/>
    </row>
    <row r="258" spans="2:10" ht="186.75" customHeight="1" x14ac:dyDescent="0.2">
      <c r="B258" s="81"/>
      <c r="C258" s="81"/>
      <c r="D258" s="112" t="str">
        <f>'[1]Tramo 1'!B246</f>
        <v>Suministro y aplicación de pintura  vinílica antipolvo marca XXXX, o similar equivalente, color blanco código, aplicada en plafón a una altura máxima de 5.0 m. de altura, aplicación a dos manos de pintura previa aplicación de sellador, el precio unitario incluye: los equipos, herramienta y mano de obra para realizar el trabajo; los materiales puestos en el sitio de su aplicación, el sellador previamente aplicado en el plafon,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58" s="112"/>
      <c r="F258" s="82" t="str">
        <f>'[1]Tramo 1'!C246</f>
        <v>m2</v>
      </c>
      <c r="G258" s="82">
        <f>'[1]Tramo 1'!D246</f>
        <v>2686</v>
      </c>
      <c r="H258" s="55"/>
      <c r="I258" s="55"/>
      <c r="J258" s="81"/>
    </row>
    <row r="259" spans="2:10" ht="246.75" customHeight="1" x14ac:dyDescent="0.2">
      <c r="B259" s="81"/>
      <c r="C259" s="81"/>
      <c r="D259" s="112" t="str">
        <f>'[1]Tramo 1'!B247</f>
        <v>Suministro, habilitado y colocación de puerta simple metálica de claro libre de  1.0 x 2.10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59" s="112"/>
      <c r="F259" s="82" t="str">
        <f>'[1]Tramo 1'!C247</f>
        <v>PZA</v>
      </c>
      <c r="G259" s="82">
        <f>'[1]Tramo 1'!D247</f>
        <v>4</v>
      </c>
      <c r="H259" s="55"/>
      <c r="I259" s="55"/>
      <c r="J259" s="81"/>
    </row>
    <row r="260" spans="2:10" ht="222" customHeight="1" x14ac:dyDescent="0.2">
      <c r="B260" s="81"/>
      <c r="C260" s="81"/>
      <c r="D260" s="112" t="str">
        <f>'[1]Tramo 1'!B248</f>
        <v>Suministro, habilitado y colocación de puerta doble metálica de claro libre de  2.20 x 2.30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 y todo lo necesario para su correcta ejecución por unidad de obra terminada.</v>
      </c>
      <c r="E260" s="112"/>
      <c r="F260" s="82" t="str">
        <f>'[1]Tramo 1'!C248</f>
        <v>PZA</v>
      </c>
      <c r="G260" s="82">
        <f>'[1]Tramo 1'!D248</f>
        <v>6</v>
      </c>
      <c r="H260" s="55"/>
      <c r="I260" s="55"/>
      <c r="J260" s="81"/>
    </row>
    <row r="261" spans="2:10" ht="261" customHeight="1" x14ac:dyDescent="0.2">
      <c r="B261" s="81"/>
      <c r="C261" s="81"/>
      <c r="D261" s="112" t="str">
        <f>'[1]Tramo 1'!B249</f>
        <v>Suministro, habilitado y colocación de puerta bilco o similar equivalente de claro libre de  3.00 x 2.70 metros, a base de placa de acero de ¼ configurada en rombos para resistir una sobrecarga de 732 kg/m2, bisagras de acción tipo leva, cerrojo de cierre de acero inoxidable tipo 316 con manivela interior fija y exterior desmontable, con marco y contramarco de ángulo de 1/4x3x3, con elevación asistida barras de torsión que giran sobre bisagras de accionamiento tipo leva y demás elementos según proyecto,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61" s="112"/>
      <c r="F261" s="82" t="str">
        <f>'[1]Tramo 1'!C249</f>
        <v>PZA</v>
      </c>
      <c r="G261" s="82">
        <f>'[1]Tramo 1'!D249</f>
        <v>2</v>
      </c>
      <c r="H261" s="55"/>
      <c r="I261" s="55"/>
      <c r="J261" s="81"/>
    </row>
    <row r="262" spans="2:10" ht="198.75" customHeight="1" x14ac:dyDescent="0.2">
      <c r="B262" s="81"/>
      <c r="C262" s="81"/>
      <c r="D262" s="112" t="str">
        <f>'[1]Tramo 1'!B250</f>
        <v>Suministro, habilitado y colocación de guía táctil para invidentes “FRANJA PODOTÁCTIL” de concreto polimérico o similar equivalente, de sección 20x20x2.5 cm con altura de relieves de 5 mm, INDICADOR DE ADVERTENCIA con relieve de botones,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62" s="112"/>
      <c r="F262" s="82" t="str">
        <f>'[1]Tramo 1'!C250</f>
        <v>m</v>
      </c>
      <c r="G262" s="82">
        <f>'[1]Tramo 1'!D250</f>
        <v>1.2</v>
      </c>
      <c r="H262" s="55"/>
      <c r="I262" s="55"/>
      <c r="J262" s="81"/>
    </row>
    <row r="263" spans="2:10" ht="198.75" customHeight="1" x14ac:dyDescent="0.2">
      <c r="B263" s="81"/>
      <c r="C263" s="81"/>
      <c r="D263" s="112" t="str">
        <f>'[1]Tramo 1'!B251</f>
        <v>Suministro, habilitado y colocación de guía táctil para invidentes “FRANJA PODOTÁCTIL” de concreto polimérico o similar equivalente, de sección 20x20x2.5 cm con altura de relieves de 5 mm, INDICADOR DE DIRECCIÓN-AVANCE con relieve de franjas paralelas,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63" s="112"/>
      <c r="F263" s="82" t="str">
        <f>'[1]Tramo 1'!C251</f>
        <v>m</v>
      </c>
      <c r="G263" s="82">
        <f>'[1]Tramo 1'!D251</f>
        <v>140</v>
      </c>
      <c r="H263" s="55"/>
      <c r="I263" s="55"/>
      <c r="J263" s="81"/>
    </row>
    <row r="264" spans="2:10" ht="114.75" customHeight="1" x14ac:dyDescent="0.2">
      <c r="B264" s="81"/>
      <c r="C264" s="81"/>
      <c r="D264" s="112" t="str">
        <f>'[1]Tramo 1'!B252</f>
        <v>Construcción de “nariz de anden estaciones elevadas”, con la geometría, armado, concreto f´c y acabado según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con acabado indicado en proyecto, su vibrado, descimbrado, membrana de curado; acero de refuerzo con sus ganchos, amarres, bastones, traslapes, soldadura, incluye el concreto, la mezcla, el acarreo y colocación del</v>
      </c>
      <c r="E264" s="112"/>
      <c r="F264" s="82" t="str">
        <f>'[1]Tramo 1'!C252</f>
        <v>m</v>
      </c>
      <c r="G264" s="82">
        <f>'[1]Tramo 1'!D252</f>
        <v>400</v>
      </c>
      <c r="H264" s="55"/>
      <c r="I264" s="55"/>
      <c r="J264" s="81"/>
    </row>
    <row r="265" spans="2:10" ht="271.5" customHeight="1" x14ac:dyDescent="0.2">
      <c r="B265" s="81"/>
      <c r="C265" s="81"/>
      <c r="D265" s="112" t="str">
        <f>'[1]Tramo 1'!B253</f>
        <v>Suministro, habilitado y colocación de muro compuesto, una cara de fibrocemento de 8 mm de espesor marca FUNDER MAX o similar equivalente, MODELO MAX EXTERIOR F-QUALITAT 0070  COLOR CARBON GREY en piezas de 20x100 cm, y  una cara de TABLAROCA FIRECODE TIPO X , o similar equivalente  de 5/8 de espesor, colocado sobre bastidor de estructura metálica, de acuerdo a despiece indicado en planos, nivel anden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65" s="112"/>
      <c r="F265" s="82" t="str">
        <f>'[1]Tramo 1'!C253</f>
        <v>m2</v>
      </c>
      <c r="G265" s="82">
        <f>'[1]Tramo 1'!D253</f>
        <v>156</v>
      </c>
      <c r="H265" s="55"/>
      <c r="I265" s="55"/>
      <c r="J265" s="81"/>
    </row>
    <row r="266" spans="2:10" ht="210.75" customHeight="1" x14ac:dyDescent="0.2">
      <c r="B266" s="81"/>
      <c r="C266" s="81"/>
      <c r="D266" s="112" t="str">
        <f>'[1]Tramo 1'!B254</f>
        <v>Suministro y aplicación de pintura de esmalte mate COMEX 100 o similar equivalente, color gris perla 106 acabado mate,  a dos manos de pintura con previa aplicación de sellador. nivel anden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la estructura de fijación y soporte al elemento estructural principal a base de perfiles estructurales horizontales y verticales con las geometrías y características indicadas en proyecto;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66" s="112"/>
      <c r="F266" s="82" t="str">
        <f>'[1]Tramo 1'!C254</f>
        <v>m2</v>
      </c>
      <c r="G266" s="82">
        <f>'[1]Tramo 1'!D254</f>
        <v>748</v>
      </c>
      <c r="H266" s="55"/>
      <c r="I266" s="55"/>
      <c r="J266" s="81"/>
    </row>
    <row r="267" spans="2:10" ht="235.5" customHeight="1" x14ac:dyDescent="0.2">
      <c r="B267" s="81"/>
      <c r="C267" s="81"/>
      <c r="D267" s="112" t="str">
        <f>'[1]Tramo 1'!B255</f>
        <v>Suministro y colocación de loseta cerámica marca INTERCERAMIC o similar equivalente, modelo TESSUTO RECTIFICADO color ECRU GRAY, uso comercial tráfico intenso clasificación PEI V, de dimensiones de 59x59 cm, colocada con junta a hueso con adhesivo tipo Crest o similar equivalente. nivel anden estaciones elevadas, El precio unitario incluye: los equipos, herramienta y mano de obra para realizar el trabajo; los materiales puestos en el sitio de su colocación; el adhesivo tipo Crest o similar equivalente y su mezcla para su aplicación; mermas y desperdicios; la estructura de fijación y soporte al elemento estructural principal a base de perfiles estructurales horizontales y verticales con las geometrías y características indicadas en proyecto; trazo y nivelación las veces necesarias;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67" s="112"/>
      <c r="F267" s="82" t="str">
        <f>'[1]Tramo 1'!C255</f>
        <v>m2</v>
      </c>
      <c r="G267" s="82">
        <f>'[1]Tramo 1'!D255</f>
        <v>77</v>
      </c>
      <c r="H267" s="55"/>
      <c r="I267" s="55"/>
      <c r="J267" s="81"/>
    </row>
    <row r="268" spans="2:10" ht="198" customHeight="1" x14ac:dyDescent="0.2">
      <c r="B268" s="81"/>
      <c r="C268" s="81"/>
      <c r="D268" s="112" t="str">
        <f>'[1]Tramo 1'!B256</f>
        <v>Suministro, habilitado y colocación de falso plafón de Tablaroca liso WATER RESIST  o similar equivalente de 5/8” de espesor, colocado sobre bastidor metálico, suspendido de losa de concreto, Metaldeck, lámina o estructura metálica, según sea el caso, a la altura indicada en proyecto.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268" s="112"/>
      <c r="F268" s="82" t="str">
        <f>'[1]Tramo 1'!C256</f>
        <v>m2</v>
      </c>
      <c r="G268" s="82">
        <f>'[1]Tramo 1'!D256</f>
        <v>63</v>
      </c>
      <c r="H268" s="55"/>
      <c r="I268" s="55"/>
      <c r="J268" s="81"/>
    </row>
    <row r="269" spans="2:10" ht="286.5" customHeight="1" x14ac:dyDescent="0.2">
      <c r="B269" s="81"/>
      <c r="C269" s="81"/>
      <c r="D269" s="112" t="str">
        <f>'[1]Tramo 1'!B257</f>
        <v>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anden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269" s="112"/>
      <c r="F269" s="82" t="str">
        <f>'[1]Tramo 1'!C257</f>
        <v>m2</v>
      </c>
      <c r="G269" s="82">
        <f>'[1]Tramo 1'!D257</f>
        <v>127</v>
      </c>
      <c r="H269" s="55"/>
      <c r="I269" s="55"/>
      <c r="J269" s="81"/>
    </row>
    <row r="270" spans="2:10" ht="223.5" customHeight="1" x14ac:dyDescent="0.2">
      <c r="B270" s="81"/>
      <c r="C270" s="81"/>
      <c r="D270" s="112" t="str">
        <f>'[1]Tramo 1'!B258</f>
        <v>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nivel anden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v>
      </c>
      <c r="E270" s="112"/>
      <c r="F270" s="82" t="str">
        <f>'[1]Tramo 1'!C258</f>
        <v>kg</v>
      </c>
      <c r="G270" s="82">
        <f>'[1]Tramo 1'!D258</f>
        <v>144.19999999999999</v>
      </c>
      <c r="H270" s="55"/>
      <c r="I270" s="55"/>
      <c r="J270" s="81"/>
    </row>
    <row r="271" spans="2:10" ht="198.75" customHeight="1" x14ac:dyDescent="0.2">
      <c r="B271" s="81"/>
      <c r="C271" s="81"/>
      <c r="D271" s="112" t="str">
        <f>'[1]Tramo 1'!B259</f>
        <v>Suministro habilitado y colocación de poste para barandal formado por dos postes de solera de 2 por 1/4 de pulgada de espesor de acero inoxidable, unidos mediante solera de acero inoxidable soldada a las laterales de cada poste, con placa base de acero de ¼ de pulgada de espesor, con las dimensiones y geometrías indicadas en proyecto, nivel anden estaciones elevadas, el precio unitario incluye : los equipos, herramienta y mano de obra para realizar el trabajo; los materiales puestos en el sitio de su colocación, solera de acero inoxidable, placa de acero,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271" s="112"/>
      <c r="F271" s="82" t="str">
        <f>'[1]Tramo 1'!C259</f>
        <v>PZA</v>
      </c>
      <c r="G271" s="82">
        <f>'[1]Tramo 1'!D259</f>
        <v>23</v>
      </c>
      <c r="H271" s="55"/>
      <c r="I271" s="55"/>
      <c r="J271" s="81"/>
    </row>
    <row r="272" spans="2:10" ht="162" customHeight="1" x14ac:dyDescent="0.2">
      <c r="B272" s="81"/>
      <c r="C272" s="81"/>
      <c r="D272" s="112" t="str">
        <f>'[1]Tramo 1'!B260</f>
        <v>Suministro habilitado y colocación de tubo para pasamano de acero inoxidable C-304 de 2 pulgadas de espesor, acabado satinado, nivel anden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272" s="112"/>
      <c r="F272" s="82" t="str">
        <f>'[1]Tramo 1'!C260</f>
        <v>m</v>
      </c>
      <c r="G272" s="82">
        <f>'[1]Tramo 1'!D260</f>
        <v>293.75</v>
      </c>
      <c r="H272" s="55"/>
      <c r="I272" s="55"/>
      <c r="J272" s="81"/>
    </row>
    <row r="273" spans="2:10" ht="174" customHeight="1" x14ac:dyDescent="0.2">
      <c r="B273" s="81"/>
      <c r="C273" s="81"/>
      <c r="D273" s="112" t="str">
        <f>'[1]Tramo 1'!B261</f>
        <v>Suministro y colocación de lámina de acero galvanizada plegada y prelacada, 1 mm de espesor para techumbre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273" s="112"/>
      <c r="F273" s="82" t="str">
        <f>'[1]Tramo 1'!C261</f>
        <v>m2</v>
      </c>
      <c r="G273" s="82">
        <f>'[1]Tramo 1'!D261</f>
        <v>2071</v>
      </c>
      <c r="H273" s="55"/>
      <c r="I273" s="55"/>
      <c r="J273" s="81"/>
    </row>
    <row r="274" spans="2:10" ht="186.75" customHeight="1" x14ac:dyDescent="0.2">
      <c r="B274" s="81"/>
      <c r="C274" s="81"/>
      <c r="D274" s="112" t="str">
        <f>'[1]Tramo 1'!B262</f>
        <v>Suministro y colocación de plancha de aislamiento térmico rígida sobre cubierta de lámina de techumbre cuerpo central estaciones elevadas, formulada con polisocianurato (P.I.R) mediante proceso de espumación, recubierta con velo de vidrio por ambas caras, para techumbre,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274" s="112"/>
      <c r="F274" s="82" t="str">
        <f>'[1]Tramo 1'!C262</f>
        <v>m2</v>
      </c>
      <c r="G274" s="82">
        <f>'[1]Tramo 1'!D262</f>
        <v>2071</v>
      </c>
      <c r="H274" s="55"/>
      <c r="I274" s="55"/>
      <c r="J274" s="81"/>
    </row>
    <row r="275" spans="2:10" ht="211.5" customHeight="1" x14ac:dyDescent="0.2">
      <c r="B275" s="81"/>
      <c r="C275" s="81"/>
      <c r="D275" s="112" t="str">
        <f>'[1]Tramo 1'!B263</f>
        <v>Suministro y colocación de membrana flexible de impermeabilizante de vinilo PVC-P con armadura de malla de poliéster, del tipo vinitex MP o similar equivalente de 1.2 mm de espesor, del color indicado por la Dirección del Proyecto, para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75" s="112"/>
      <c r="F275" s="82" t="str">
        <f>'[1]Tramo 1'!C263</f>
        <v>m2</v>
      </c>
      <c r="G275" s="82">
        <f>'[1]Tramo 1'!D263</f>
        <v>2071</v>
      </c>
      <c r="H275" s="55"/>
      <c r="I275" s="55"/>
      <c r="J275" s="81"/>
    </row>
    <row r="276" spans="2:10" ht="261" customHeight="1" x14ac:dyDescent="0.2">
      <c r="B276" s="81"/>
      <c r="C276" s="81"/>
      <c r="D276" s="112" t="str">
        <f>'[1]Tramo 1'!B264</f>
        <v>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en pasarela de acceso cuerpo central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76" s="112"/>
      <c r="F276" s="82" t="str">
        <f>'[1]Tramo 1'!C264</f>
        <v>m2</v>
      </c>
      <c r="G276" s="82">
        <f>'[1]Tramo 1'!D264</f>
        <v>1786.4</v>
      </c>
      <c r="H276" s="55"/>
      <c r="I276" s="55"/>
      <c r="J276" s="81"/>
    </row>
    <row r="277" spans="2:10" ht="309" customHeight="1" x14ac:dyDescent="0.2">
      <c r="B277" s="81"/>
      <c r="C277" s="81"/>
      <c r="D277" s="112" t="str">
        <f>'[1]Tramo 1'!B265</f>
        <v>Suministro y colocación de cristal templado 12 mm, marca SAINT GOBAIN  o similar equivalente, transparente, montado en caras exteriores de elevadores, a la altura indicada en proyecto, colocado con conectores sobre soporte estándar de acero inoxidable y perfiles de acero estructural, de acuerdo a despiece y colocación indicada en planos, en pasarela de acceso cuerpo central estaciones elevadas,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la estructura de fijación y soporte al elemento estructural principal a base de perfiles estructurales horizontales y verticales con las geometrías y características indicadas en proyecto; el contratista será el responsable de la protección de los elementos de este concepto hasta la entrega al organismo operador, deberá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77" s="112"/>
      <c r="F277" s="82" t="str">
        <f>'[1]Tramo 1'!C265</f>
        <v>m2</v>
      </c>
      <c r="G277" s="82">
        <f>'[1]Tramo 1'!D265</f>
        <v>265</v>
      </c>
      <c r="H277" s="55"/>
      <c r="I277" s="55"/>
      <c r="J277" s="81"/>
    </row>
    <row r="278" spans="2:10" ht="298.5" customHeight="1" x14ac:dyDescent="0.2">
      <c r="B278" s="81"/>
      <c r="C278" s="81"/>
      <c r="D278" s="112" t="str">
        <f>'[1]Tramo 1'!B266</f>
        <v>Suministro, habilitado y colocación de fachada en pasarelas de acceso cuerpo central estaciones elevadas a base de cristal claro templado de 12.7 mm de espesor marca SAINT GOBAIN o similar equivalente, fijación y unión por medio de arañas de dos y cuatro brazos de acero inoxidable 316, y rotulas cónicas como elemento de unión, con el despiece, geometrías y altura indicadas en proyecto, en pasarela de acceso, El precio unitario incluye: los equipos, herramienta y mano de obra para realizar el trabajo; los materiales puestos en el sitio de su colocación; el cristal templado, arañas de dos y cuatro brazos, rotulas; mermas y desperdicios, los andamios necesarios y plataformas para la realización del trabajo, los elementos de fijación, sujeción, tornillería, soportes, sujetadores, sellos de goma, juntas; la estructura de fijación y soporte al elemento estructural principal a base de perfiles estructurales horizontales y verticales con las geometrías y características indicadas en proyecto;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78" s="112"/>
      <c r="F278" s="82" t="str">
        <f>'[1]Tramo 1'!C266</f>
        <v>m2</v>
      </c>
      <c r="G278" s="82">
        <f>'[1]Tramo 1'!D266</f>
        <v>701</v>
      </c>
      <c r="H278" s="55"/>
      <c r="I278" s="55"/>
      <c r="J278" s="81"/>
    </row>
    <row r="279" spans="2:10" ht="162.75" customHeight="1" x14ac:dyDescent="0.2">
      <c r="B279" s="81"/>
      <c r="C279" s="81"/>
      <c r="D279" s="112" t="str">
        <f>'[1]Tramo 1'!B267</f>
        <v>Suministro y colocación de despachador de toalla rollo color humo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79" s="112"/>
      <c r="F279" s="82" t="str">
        <f>'[1]Tramo 1'!C267</f>
        <v>PZA</v>
      </c>
      <c r="G279" s="82">
        <f>'[1]Tramo 1'!D267</f>
        <v>2</v>
      </c>
      <c r="H279" s="55"/>
      <c r="I279" s="55"/>
      <c r="J279" s="81"/>
    </row>
    <row r="280" spans="2:10" ht="162.75" customHeight="1" x14ac:dyDescent="0.2">
      <c r="B280" s="81"/>
      <c r="C280" s="81"/>
      <c r="D280" s="112" t="str">
        <f>'[1]Tramo 1'!B268</f>
        <v>Suministro y colocación de despachador de jabón espuma kleennex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80" s="112"/>
      <c r="F280" s="82" t="str">
        <f>'[1]Tramo 1'!C268</f>
        <v>PZA</v>
      </c>
      <c r="G280" s="82">
        <f>'[1]Tramo 1'!D268</f>
        <v>2</v>
      </c>
      <c r="H280" s="55"/>
      <c r="I280" s="55"/>
      <c r="J280" s="81"/>
    </row>
    <row r="281" spans="2:10" ht="135.75" customHeight="1" x14ac:dyDescent="0.2">
      <c r="B281" s="81"/>
      <c r="C281" s="81"/>
      <c r="D281" s="112" t="str">
        <f>'[1]Tramo 1'!B269</f>
        <v>Suministro y colocación de espejo colectivo con marco de aluminio anodizado natural, sello perimetral y tapa posterior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y todo lo necesario para su correcta ejecución por unidad de obra terminada.</v>
      </c>
      <c r="E281" s="112"/>
      <c r="F281" s="82" t="str">
        <f>'[1]Tramo 1'!C269</f>
        <v>PZA</v>
      </c>
      <c r="G281" s="82">
        <f>'[1]Tramo 1'!D269</f>
        <v>2</v>
      </c>
      <c r="H281" s="55"/>
      <c r="I281" s="55"/>
      <c r="J281" s="81"/>
    </row>
    <row r="282" spans="2:10" ht="185.25" customHeight="1" x14ac:dyDescent="0.2">
      <c r="B282" s="81"/>
      <c r="C282" s="81"/>
      <c r="D282" s="112" t="str">
        <f>'[1]Tramo 1'!B270</f>
        <v>Suministro y colocación de lavabo rectangular de sobre cubierta con rebosadero marca Helvex o similar equivalente, modelo marcus LV-3, color blanco con monomando para lavabo cromado modelo novus E-900 marca helvex o similar equivalente y cespol con tubo de latón cromado modelo 206L marca Urrea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82" s="112"/>
      <c r="F282" s="82" t="str">
        <f>'[1]Tramo 1'!C270</f>
        <v>PZA</v>
      </c>
      <c r="G282" s="82">
        <f>'[1]Tramo 1'!D270</f>
        <v>2</v>
      </c>
      <c r="H282" s="55"/>
      <c r="I282" s="55"/>
      <c r="J282" s="81"/>
    </row>
    <row r="283" spans="2:10" ht="174" customHeight="1" x14ac:dyDescent="0.2">
      <c r="B283" s="81"/>
      <c r="C283" s="81"/>
      <c r="D283" s="112" t="str">
        <f>'[1]Tramo 1'!B271</f>
        <v>Suministro, habilitado y colocación de cubierta para lavabo a base de panel durock o similar equivalente, forrada con azulejo de 20x25 cm color hueso, con base a la geometría y dimensiones indicadas en proyecto, en estaciones elevadas, el precio unitario incluye: los equipos, herramienta y mano de obra para realizar el trabajo; los materiales puestos en el sitio de su colocación, el aditivo para pegado del azulejo marca Crest o similar equivalente o similar equivalente,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83" s="112"/>
      <c r="F283" s="82" t="str">
        <f>'[1]Tramo 1'!C271</f>
        <v>m2</v>
      </c>
      <c r="G283" s="82">
        <f>'[1]Tramo 1'!D271</f>
        <v>2</v>
      </c>
      <c r="H283" s="55"/>
      <c r="I283" s="55"/>
      <c r="J283" s="81"/>
    </row>
    <row r="284" spans="2:10" ht="177" customHeight="1" x14ac:dyDescent="0.2">
      <c r="B284" s="81"/>
      <c r="C284" s="81"/>
      <c r="D284" s="112" t="str">
        <f>'[1]Tramo 1'!B272</f>
        <v>Suministro y colocación de sanitario cadet flux flowise 16-1/2 pulgadas marca American Standar o similar equivalente con fluxómetro selectronic 6065121MX.002 o similar equivalente con asiento y tapa color blanco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84" s="112"/>
      <c r="F284" s="82" t="str">
        <f>'[1]Tramo 1'!C272</f>
        <v>PZA</v>
      </c>
      <c r="G284" s="82">
        <f>'[1]Tramo 1'!D272</f>
        <v>2</v>
      </c>
      <c r="H284" s="55"/>
      <c r="I284" s="55"/>
      <c r="J284" s="81"/>
    </row>
    <row r="285" spans="2:10" ht="162" customHeight="1" x14ac:dyDescent="0.2">
      <c r="B285" s="81"/>
      <c r="C285" s="81"/>
      <c r="D285" s="112" t="str">
        <f>'[1]Tramo 1'!B273</f>
        <v>Suministro y colocación de despachador higiénico de plástico rígido color humo para rollos de papel marca KIMBERLY-CLARK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85" s="112"/>
      <c r="F285" s="82" t="str">
        <f>'[1]Tramo 1'!C273</f>
        <v>PZA</v>
      </c>
      <c r="G285" s="82">
        <f>'[1]Tramo 1'!D273</f>
        <v>2</v>
      </c>
      <c r="H285" s="55"/>
      <c r="I285" s="55"/>
      <c r="J285" s="81"/>
    </row>
    <row r="286" spans="2:10" ht="161.25" customHeight="1" x14ac:dyDescent="0.2">
      <c r="B286" s="81"/>
      <c r="C286" s="81"/>
      <c r="D286" s="112" t="str">
        <f>'[1]Tramo 1'!B274</f>
        <v>Suministro y colocación de gancho doble cromado modelo konos 2106 marca helvex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86" s="112"/>
      <c r="F286" s="82" t="str">
        <f>'[1]Tramo 1'!C274</f>
        <v>PZA</v>
      </c>
      <c r="G286" s="82">
        <f>'[1]Tramo 1'!D274</f>
        <v>2</v>
      </c>
      <c r="H286" s="55"/>
      <c r="I286" s="55"/>
      <c r="J286" s="81"/>
    </row>
    <row r="287" spans="2:10" ht="249" customHeight="1" x14ac:dyDescent="0.2">
      <c r="B287" s="81"/>
      <c r="C287" s="81"/>
      <c r="D287" s="112" t="str">
        <f>'[1]Tramo 1'!B275</f>
        <v>Suministro y colocación de placas de granito en edificio de acceso nivel calle de estaciones elevadas de tráfico pesado SHADOW BLACK o G684 de sección 600 x 1200 mm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87" s="112"/>
      <c r="F287" s="82" t="str">
        <f>'[1]Tramo 1'!C275</f>
        <v>m2</v>
      </c>
      <c r="G287" s="82">
        <f>'[1]Tramo 1'!D275</f>
        <v>1180</v>
      </c>
      <c r="H287" s="55"/>
      <c r="I287" s="55"/>
      <c r="J287" s="81"/>
    </row>
    <row r="288" spans="2:10" ht="263.25" customHeight="1" x14ac:dyDescent="0.2">
      <c r="B288" s="81"/>
      <c r="C288" s="81"/>
      <c r="D288" s="112" t="str">
        <f>'[1]Tramo 1'!B276</f>
        <v>Suministro y colocación de placas de granito en huella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88" s="112"/>
      <c r="F288" s="82" t="str">
        <f>'[1]Tramo 1'!C276</f>
        <v>m2</v>
      </c>
      <c r="G288" s="82">
        <f>'[1]Tramo 1'!D276</f>
        <v>126</v>
      </c>
      <c r="H288" s="55"/>
      <c r="I288" s="55"/>
      <c r="J288" s="81"/>
    </row>
    <row r="289" spans="2:10" ht="264" customHeight="1" x14ac:dyDescent="0.2">
      <c r="B289" s="81"/>
      <c r="C289" s="81"/>
      <c r="D289" s="112" t="str">
        <f>'[1]Tramo 1'!B277</f>
        <v>Suministro y colocación de placas de granito en peralte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89" s="112"/>
      <c r="F289" s="82" t="str">
        <f>'[1]Tramo 1'!C277</f>
        <v>m2</v>
      </c>
      <c r="G289" s="82">
        <f>'[1]Tramo 1'!D277</f>
        <v>71</v>
      </c>
      <c r="H289" s="55"/>
      <c r="I289" s="55"/>
      <c r="J289" s="81"/>
    </row>
    <row r="290" spans="2:10" ht="261" customHeight="1" x14ac:dyDescent="0.2">
      <c r="B290" s="81"/>
      <c r="C290" s="81"/>
      <c r="D290" s="112" t="str">
        <f>'[1]Tramo 1'!B278</f>
        <v>Suministro y colocación de zoclo de placas de granito para pisos de tráfico pesado SHADOW BLACK o G684 de 7 cm de altura 3/4" de espesor, con longitudes de 600 ó 1200 mm. igual a muestra autorizada, acabado pulido brillado (nivel 90 en pulimento) seleccionado y clasificado como Calidad A, rectificado en medidas y espesor de acuerdo a norma Internacional. Colocado en junta a hueso.  Tratamiento con químico oleofobo en su cara superior y laterales. Debido al volumen el material deberá ser suministrado clasificado y separado en tonalidades dentro de rangos previamente definidos por el proyecto, nivel calle de edificio de acceso de estaciones elevadas, el precio unitario incluye: los equipos, herramienta y mano de obra para realizar el trabajo; los materiales puestos en el sitio de su colocación; el mortero cemento-arena relación 1:4 para la colocación y su mezcla para la aplicación, las pruebas de calidad necesarias y su mezcla para su aplicación; mermas y desperdicios, los acarreos internos necesarios,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90" s="112"/>
      <c r="F290" s="82" t="str">
        <f>'[1]Tramo 1'!C278</f>
        <v>m</v>
      </c>
      <c r="G290" s="82">
        <f>'[1]Tramo 1'!D278</f>
        <v>70.2</v>
      </c>
      <c r="H290" s="55"/>
      <c r="I290" s="55"/>
      <c r="J290" s="81"/>
    </row>
    <row r="291" spans="2:10" ht="200.25" customHeight="1" x14ac:dyDescent="0.2">
      <c r="B291" s="81"/>
      <c r="C291" s="81"/>
      <c r="D291" s="112" t="str">
        <f>'[1]Tramo 1'!B279</f>
        <v>Suministro, habilitado y colocación de guía táctil para invidentes “FRANJA PODOTÁCTIL” de concreto polimérico o similar equivalente, de sección 20x20x2.5 cm con altura de relieves de 5 mm, INDICADOR DE ADVERTENCIA con relieve de botones,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91" s="112"/>
      <c r="F291" s="82" t="str">
        <f>'[1]Tramo 1'!C279</f>
        <v>m</v>
      </c>
      <c r="G291" s="82">
        <f>'[1]Tramo 1'!D279</f>
        <v>1.2</v>
      </c>
      <c r="H291" s="55"/>
      <c r="I291" s="55"/>
      <c r="J291" s="81"/>
    </row>
    <row r="292" spans="2:10" ht="199.5" customHeight="1" x14ac:dyDescent="0.2">
      <c r="B292" s="81"/>
      <c r="C292" s="81"/>
      <c r="D292" s="112" t="str">
        <f>'[1]Tramo 1'!B280</f>
        <v>Suministro, habilitado y colocación de guía táctil para invidentes “FRANJA PODOTÁCTIL” de concreto polimérico o similar equivalente, de sección 20x20x2.5 cm con altura de relieves de 5 mm, INDICADOR DE DIRECCIÓN-AVANCE con relieve de franjas paralelas,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92" s="112"/>
      <c r="F292" s="82" t="str">
        <f>'[1]Tramo 1'!C280</f>
        <v>m</v>
      </c>
      <c r="G292" s="82">
        <f>'[1]Tramo 1'!D280</f>
        <v>45</v>
      </c>
      <c r="H292" s="55"/>
      <c r="I292" s="55"/>
      <c r="J292" s="81"/>
    </row>
    <row r="293" spans="2:10" ht="185.25" customHeight="1" x14ac:dyDescent="0.2">
      <c r="B293" s="81"/>
      <c r="C293" s="81"/>
      <c r="D293" s="112" t="str">
        <f>'[1]Tramo 1'!B281</f>
        <v>Construcción y aplicación de aplanado tipo fino de 2 cm. de espesor a base de cemento-arena en proporción 1:5 aplicado en muros de edificio de acceso de estaciones elevadas.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293" s="112"/>
      <c r="F293" s="82" t="str">
        <f>'[1]Tramo 1'!C281</f>
        <v>m2</v>
      </c>
      <c r="G293" s="82">
        <f>'[1]Tramo 1'!D281</f>
        <v>330</v>
      </c>
      <c r="H293" s="55"/>
      <c r="I293" s="55"/>
      <c r="J293" s="81"/>
    </row>
    <row r="294" spans="2:10" ht="260.25" customHeight="1" x14ac:dyDescent="0.2">
      <c r="B294" s="81"/>
      <c r="C294" s="81"/>
      <c r="D294" s="112" t="str">
        <f>'[1]Tramo 1'!B282</f>
        <v>Suministro y colocación de placas de granito para descansos de escaleras nivel anden-vestibulo de estaciones elevadas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94" s="112"/>
      <c r="F294" s="82" t="str">
        <f>'[1]Tramo 1'!C282</f>
        <v>m2</v>
      </c>
      <c r="G294" s="82">
        <f>'[1]Tramo 1'!D282</f>
        <v>64.7</v>
      </c>
      <c r="H294" s="55"/>
      <c r="I294" s="55"/>
      <c r="J294" s="81"/>
    </row>
    <row r="295" spans="2:10" ht="296.25" customHeight="1" x14ac:dyDescent="0.2">
      <c r="B295" s="81"/>
      <c r="C295" s="81"/>
      <c r="D295" s="112" t="str">
        <f>'[1]Tramo 1'!B283</f>
        <v>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en escalera nivel anden-vestíbulo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295" s="112"/>
      <c r="F295" s="82" t="str">
        <f>'[1]Tramo 1'!C283</f>
        <v>m2</v>
      </c>
      <c r="G295" s="82">
        <f>'[1]Tramo 1'!D283</f>
        <v>108</v>
      </c>
      <c r="H295" s="55"/>
      <c r="I295" s="55"/>
      <c r="J295" s="81"/>
    </row>
    <row r="296" spans="2:10" ht="225" customHeight="1" x14ac:dyDescent="0.2">
      <c r="B296" s="81"/>
      <c r="C296" s="81"/>
      <c r="D296" s="112" t="str">
        <f>'[1]Tramo 1'!B284</f>
        <v>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en escalera nivel anden-vestíbulo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v>
      </c>
      <c r="E296" s="112"/>
      <c r="F296" s="82" t="str">
        <f>'[1]Tramo 1'!C284</f>
        <v>kg</v>
      </c>
      <c r="G296" s="82">
        <f>'[1]Tramo 1'!D284</f>
        <v>127.4</v>
      </c>
      <c r="H296" s="55"/>
      <c r="I296" s="55"/>
      <c r="J296" s="81"/>
    </row>
    <row r="297" spans="2:10" ht="236.25" customHeight="1" x14ac:dyDescent="0.2">
      <c r="B297" s="81"/>
      <c r="C297" s="81"/>
      <c r="D297" s="112" t="str">
        <f>'[1]Tramo 1'!B285</f>
        <v>Suministro, habilitado y colocación de ventana en esquina en Cuarto de Operador  4.00 x 0.60 y 1.60 x 0.60 a base de vidrio laminado 12 mm, de espesor con las siguientes configuraciones 6 mm de vidrio templado claro más 0.57 de PVB color claro más 6mm de vidrio templado claro de la línea CLEAR SOLUTIONS de grupo BASICA o similar equivalente,,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97" s="112"/>
      <c r="F297" s="82" t="str">
        <f>'[1]Tramo 1'!C285</f>
        <v>PZA</v>
      </c>
      <c r="G297" s="82">
        <f>'[1]Tramo 1'!D285</f>
        <v>2</v>
      </c>
      <c r="H297" s="55"/>
      <c r="I297" s="55"/>
      <c r="J297" s="81"/>
    </row>
    <row r="298" spans="2:10" ht="186.75" customHeight="1" x14ac:dyDescent="0.2">
      <c r="B298" s="81"/>
      <c r="C298" s="81"/>
      <c r="D298" s="112" t="str">
        <f>'[1]Tramo 1'!B286</f>
        <v>Suministro, habilitado y colocación de letrero de estacion, fabricadas a base de acero inoxidable de 1.5 mm,con iluminacion lineal led. el precio unitario incluye: los equipos, herramienta y mano de obra para realizar el trabajo; los materiales puestos en el sitio de su colocación; mermas y desperdicios; elevación asistida,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298" s="112"/>
      <c r="F298" s="82" t="str">
        <f>'[1]Tramo 1'!C286</f>
        <v>PZA</v>
      </c>
      <c r="G298" s="82">
        <f>'[1]Tramo 1'!D286</f>
        <v>2</v>
      </c>
      <c r="H298" s="55"/>
      <c r="I298" s="55"/>
      <c r="J298" s="81"/>
    </row>
    <row r="299" spans="2:10" ht="248.25" customHeight="1" x14ac:dyDescent="0.2">
      <c r="B299" s="81"/>
      <c r="C299" s="81"/>
      <c r="D299" s="112" t="str">
        <f>'[1]Tramo 1'!B287</f>
        <v>Suministro y colocación de pavimento en placas de concreto hidraulico permeable, formando drenaje perimetral, en edificio de acceso nivel calle de Estaciónes elevadas de tráfico pesado de 2" de espesor, igual a muestra autorizada,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299" s="112"/>
      <c r="F299" s="82" t="str">
        <f>'[1]Tramo 1'!C287</f>
        <v>m2</v>
      </c>
      <c r="G299" s="82">
        <f>'[1]Tramo 1'!D287</f>
        <v>115.5</v>
      </c>
      <c r="H299" s="55"/>
      <c r="I299" s="55"/>
      <c r="J299" s="81"/>
    </row>
    <row r="300" spans="2:10" ht="197.25" customHeight="1" x14ac:dyDescent="0.2">
      <c r="B300" s="81"/>
      <c r="C300" s="81"/>
      <c r="D300" s="112" t="str">
        <f>'[1]Tramo 1'!B288</f>
        <v>Suministro, habilitado y colocación de guía táctil para invidentes “FRANJA PODOTÁCTIL” de concreto polimérico o similar equivalente, de sección 20x20x2.5 cm con altura de relieves de 5 mm, INDICADOR DE ALTO con relieve de botones, nivel calle de edificio de acceso de Estaciónes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300" s="112"/>
      <c r="F300" s="82" t="str">
        <f>'[1]Tramo 1'!C288</f>
        <v>m</v>
      </c>
      <c r="G300" s="82">
        <f>'[1]Tramo 1'!D288</f>
        <v>413</v>
      </c>
      <c r="H300" s="55"/>
      <c r="I300" s="55"/>
      <c r="J300" s="81"/>
    </row>
    <row r="301" spans="2:10" ht="65.25" customHeight="1" x14ac:dyDescent="0.2">
      <c r="B301" s="81"/>
      <c r="C301" s="81"/>
      <c r="D301" s="112" t="str">
        <f>'[1]Tramo 1'!B289</f>
        <v>Suministro y colocación de piso Falso en Locales Tecnicos, a 0,60m de altura, compuesto de paneles removibles de 61 x 61cm, con relleno ligero de concreto de alta resistencia, de 2,5cm de espesor con recubrimiento de lamina electrogalvanizada ca. 24 en cara superior y en inferior cal. 22, con escaleras de acceso</v>
      </c>
      <c r="E301" s="112"/>
      <c r="F301" s="82" t="str">
        <f>'[1]Tramo 1'!C289</f>
        <v>m2</v>
      </c>
      <c r="G301" s="82">
        <f>'[1]Tramo 1'!D289</f>
        <v>148</v>
      </c>
      <c r="H301" s="55"/>
      <c r="I301" s="55"/>
      <c r="J301" s="81"/>
    </row>
    <row r="302" spans="2:10" ht="321.75" customHeight="1" x14ac:dyDescent="0.2">
      <c r="B302" s="81"/>
      <c r="C302" s="81"/>
      <c r="D302" s="112" t="str">
        <f>'[1]Tramo 1'!B290</f>
        <v>Suministro habilitado y colocación de piel externa a base de lamina perforada de aluminio solido anodizado o similar equivalente, espesor de 0.3 mm, marca METAL EXPERTS de grupo Basica, color RAL 9023 PEARL DARK GREY (powder coated), acabado mate; colocado sobre escuadras de anclaje y perfiles,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302" s="112"/>
      <c r="F302" s="82" t="str">
        <f>'[1]Tramo 1'!C290</f>
        <v>m2</v>
      </c>
      <c r="G302" s="82">
        <f>'[1]Tramo 1'!D290</f>
        <v>22021</v>
      </c>
      <c r="H302" s="55"/>
      <c r="I302" s="55"/>
      <c r="J302" s="81"/>
    </row>
    <row r="303" spans="2:10" ht="299.25" customHeight="1" x14ac:dyDescent="0.2">
      <c r="B303" s="81"/>
      <c r="C303" s="81"/>
      <c r="D303" s="112" t="str">
        <f>'[1]Tramo 1'!B291</f>
        <v>Suministro habilitado y colocación de celosía metalica lisa o similar equivalente, espesor de 0.5 mm; colocado sobre escuadras de anclaje y perfiles mullion ,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303" s="112"/>
      <c r="F303" s="82" t="str">
        <f>'[1]Tramo 1'!C291</f>
        <v>m2</v>
      </c>
      <c r="G303" s="82">
        <f>'[1]Tramo 1'!D291</f>
        <v>9974</v>
      </c>
      <c r="H303" s="55"/>
      <c r="I303" s="55"/>
      <c r="J303" s="81"/>
    </row>
    <row r="304" spans="2:10" ht="297" customHeight="1" x14ac:dyDescent="0.2">
      <c r="B304" s="81"/>
      <c r="C304" s="81"/>
      <c r="D304" s="112" t="str">
        <f>'[1]Tramo 1'!B292</f>
        <v>Suministro habilitado y colocación de placa metalica lisa o similar equivalente, en cierre de estación elevada, espesor de 0.5 mm; colocado sobre escuadras de anclaje y perfiles,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304" s="112"/>
      <c r="F304" s="82" t="str">
        <f>'[1]Tramo 1'!C292</f>
        <v>m2</v>
      </c>
      <c r="G304" s="82">
        <f>'[1]Tramo 1'!D292</f>
        <v>42.01</v>
      </c>
      <c r="H304" s="55"/>
      <c r="I304" s="55"/>
      <c r="J304" s="81"/>
    </row>
    <row r="305" spans="2:10" x14ac:dyDescent="0.2">
      <c r="B305" s="81"/>
      <c r="C305" s="81"/>
      <c r="D305" s="112" t="str">
        <f>'[1]Tramo 1'!B293</f>
        <v>Suministro y colocación de puertas para registros bajo anden de 1,00x0,60</v>
      </c>
      <c r="E305" s="112"/>
      <c r="F305" s="82" t="str">
        <f>'[1]Tramo 1'!C293</f>
        <v>PZA</v>
      </c>
      <c r="G305" s="82">
        <f>'[1]Tramo 1'!D293</f>
        <v>50</v>
      </c>
      <c r="H305" s="55"/>
      <c r="I305" s="55"/>
      <c r="J305" s="81"/>
    </row>
    <row r="306" spans="2:10" x14ac:dyDescent="0.2">
      <c r="B306" s="81"/>
      <c r="C306" s="81"/>
      <c r="D306" s="112" t="str">
        <f>'[1]Tramo 1'!B294</f>
        <v>Pasto en rollo-capa tierra vegetal, 15 cm., en areas nuevas y para proteccion de taludes, incluye: acarreo de los materiales hasta una 1a. estacion a 20.00 m. de distancia horizontal.</v>
      </c>
      <c r="E306" s="112"/>
      <c r="F306" s="82" t="str">
        <f>'[1]Tramo 1'!C294</f>
        <v>m2</v>
      </c>
      <c r="G306" s="82">
        <f>'[1]Tramo 1'!D294</f>
        <v>600</v>
      </c>
      <c r="H306" s="55"/>
      <c r="I306" s="55"/>
      <c r="J306" s="81"/>
    </row>
    <row r="307" spans="2:10" x14ac:dyDescent="0.2">
      <c r="B307" s="81"/>
      <c r="C307" s="81"/>
      <c r="D307" s="113" t="str">
        <f>'[1]Tramo 1'!B295</f>
        <v>TOTAL Arquitectura</v>
      </c>
      <c r="E307" s="113"/>
      <c r="F307" s="82"/>
      <c r="G307" s="82"/>
      <c r="H307" s="55"/>
      <c r="I307" s="55"/>
      <c r="J307" s="81"/>
    </row>
    <row r="308" spans="2:10" x14ac:dyDescent="0.2">
      <c r="B308" s="81"/>
      <c r="C308" s="81"/>
      <c r="D308" s="113" t="str">
        <f>'[1]Tramo 1'!B296</f>
        <v>Urbanizacion y estacionamientos</v>
      </c>
      <c r="E308" s="113"/>
      <c r="F308" s="82"/>
      <c r="G308" s="82"/>
      <c r="H308" s="55"/>
      <c r="I308" s="55"/>
      <c r="J308" s="81"/>
    </row>
    <row r="309" spans="2:10" x14ac:dyDescent="0.2">
      <c r="B309" s="81"/>
      <c r="C309" s="81"/>
      <c r="D309" s="112" t="str">
        <f>'[1]Tramo 1'!B297</f>
        <v>Urbanizacion y estacionamientos</v>
      </c>
      <c r="E309" s="112"/>
      <c r="F309" s="82" t="str">
        <f>'[1]Tramo 1'!C297</f>
        <v>m2</v>
      </c>
      <c r="G309" s="82">
        <f>'[1]Tramo 1'!D297</f>
        <v>30000</v>
      </c>
      <c r="H309" s="55"/>
      <c r="I309" s="55"/>
      <c r="J309" s="81"/>
    </row>
    <row r="310" spans="2:10" x14ac:dyDescent="0.2">
      <c r="B310" s="81"/>
      <c r="C310" s="81"/>
      <c r="D310" s="113" t="str">
        <f>'[1]Tramo 1'!B298</f>
        <v>TOTAL Urbanizacion y estacionamientos</v>
      </c>
      <c r="E310" s="113"/>
      <c r="F310" s="82"/>
      <c r="G310" s="82"/>
      <c r="H310" s="55"/>
      <c r="I310" s="55"/>
      <c r="J310" s="81"/>
    </row>
    <row r="311" spans="2:10" x14ac:dyDescent="0.2">
      <c r="B311" s="81"/>
      <c r="C311" s="81"/>
      <c r="D311" s="113" t="str">
        <f>'[1]Tramo 1'!B299</f>
        <v>TOTAL Estación Colon</v>
      </c>
      <c r="E311" s="113"/>
      <c r="F311" s="82"/>
      <c r="G311" s="82"/>
      <c r="H311" s="55"/>
      <c r="I311" s="55"/>
      <c r="J311" s="81"/>
    </row>
    <row r="312" spans="2:10" x14ac:dyDescent="0.2">
      <c r="B312" s="81"/>
      <c r="C312" s="81"/>
      <c r="D312" s="113" t="str">
        <f>'[1]Tramo 1'!B300</f>
        <v>Estación Metepec</v>
      </c>
      <c r="E312" s="113"/>
      <c r="F312" s="82"/>
      <c r="G312" s="82"/>
      <c r="H312" s="55"/>
      <c r="I312" s="55"/>
      <c r="J312" s="81"/>
    </row>
    <row r="313" spans="2:10" x14ac:dyDescent="0.2">
      <c r="B313" s="81"/>
      <c r="C313" s="81"/>
      <c r="D313" s="113" t="str">
        <f>'[1]Tramo 1'!B301</f>
        <v>Preliminares</v>
      </c>
      <c r="E313" s="113"/>
      <c r="F313" s="82"/>
      <c r="G313" s="82"/>
      <c r="H313" s="55"/>
      <c r="I313" s="55"/>
      <c r="J313" s="81"/>
    </row>
    <row r="314" spans="2:10" ht="123.75" customHeight="1" x14ac:dyDescent="0.2">
      <c r="B314" s="81"/>
      <c r="C314" s="81"/>
      <c r="D314" s="112" t="str">
        <f>'[1]Tramo 1'!B302</f>
        <v>Demolición de guarnición de concreto existente, por medios mecánicos de secciones variables,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
      <c r="E314" s="112"/>
      <c r="F314" s="82" t="str">
        <f>'[1]Tramo 1'!C302</f>
        <v>m3</v>
      </c>
      <c r="G314" s="82">
        <f>'[1]Tramo 1'!D302</f>
        <v>141.75</v>
      </c>
      <c r="H314" s="55"/>
      <c r="I314" s="55"/>
      <c r="J314" s="81"/>
    </row>
    <row r="315" spans="2:10" ht="124.5" customHeight="1" x14ac:dyDescent="0.2">
      <c r="B315" s="81"/>
      <c r="C315" s="81"/>
      <c r="D315" s="112" t="str">
        <f>'[1]Tramo 1'!B303</f>
        <v>Demolición de carpeta asfáltica por medios mecánicos de espesor variable, el precio unitario incluye: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
      <c r="E315" s="112"/>
      <c r="F315" s="82" t="str">
        <f>'[1]Tramo 1'!C303</f>
        <v>m3</v>
      </c>
      <c r="G315" s="82">
        <f>'[1]Tramo 1'!D303</f>
        <v>118.1</v>
      </c>
      <c r="H315" s="55"/>
      <c r="I315" s="55"/>
      <c r="J315" s="81"/>
    </row>
    <row r="316" spans="2:10" ht="186" customHeight="1" x14ac:dyDescent="0.2">
      <c r="B316" s="81"/>
      <c r="C316" s="81"/>
      <c r="D316" s="112" t="str">
        <f>'[1]Tramo 1'!B304</f>
        <v>Suministro, fabricación y colocación de concreto hidráulico en banquetas de 10 cm. de espesor f´c=150 kg/cm2, acabado escobillado en módulos máximos de 3 m,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frontera de módulos;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
      <c r="E316" s="112"/>
      <c r="F316" s="82" t="str">
        <f>'[1]Tramo 1'!C304</f>
        <v>m2</v>
      </c>
      <c r="G316" s="82">
        <f>'[1]Tramo 1'!D304</f>
        <v>787.5</v>
      </c>
      <c r="H316" s="55"/>
      <c r="I316" s="55"/>
      <c r="J316" s="81"/>
    </row>
    <row r="317" spans="2:10" ht="160.5" customHeight="1" x14ac:dyDescent="0.2">
      <c r="B317" s="81"/>
      <c r="C317" s="81"/>
      <c r="D317" s="112" t="str">
        <f>'[1]Tramo 1'!B305</f>
        <v>Suministro, habilitado y colocación de malla electrosoldada 6/6 6/6 en banqueta. El precio incluye: el suministro de malla en los calibres, silletas, separadores, traslapes, los cortes con cizalla, carga, elevación, las pruebas de calidad necesarias, acarreos, desperdicios, descarga, retiro de desperdicios y materiales de menor consumo; la mano de obra para manejo, enderezado, trazo, cortes, habilitado, colocación y amarres; la herramienta y el equipo necesarios para la correcta ejecución del trabajo, de acuerdo con el proyecto o las instrucciones de la residencia de obra; así como los tiempos en activo, en espera y muertos para dar cumplimiento al proceso constructivo y las condiciones de uso de vía pública; el equipo y la mano de obra en apoyo a las maniobras para la ejecución de esta actividad; el retiro de mermas producto de la actividad al banco de tiro en un radio no mayor de 20 km, descarga y todo lo necesario para su correcta ejecución por unidad de obra terminada.</v>
      </c>
      <c r="E317" s="112"/>
      <c r="F317" s="82" t="str">
        <f>'[1]Tramo 1'!C305</f>
        <v>m2</v>
      </c>
      <c r="G317" s="82">
        <f>'[1]Tramo 1'!D305</f>
        <v>787.5</v>
      </c>
      <c r="H317" s="55"/>
      <c r="I317" s="55"/>
      <c r="J317" s="81"/>
    </row>
    <row r="318" spans="2:10" ht="148.5" customHeight="1" x14ac:dyDescent="0.2">
      <c r="B318" s="81"/>
      <c r="C318" s="81"/>
      <c r="D318" s="112" t="str">
        <f>'[1]Tramo 1'!B306</f>
        <v>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18" s="112"/>
      <c r="F318" s="82" t="str">
        <f>'[1]Tramo 1'!C306</f>
        <v>m2</v>
      </c>
      <c r="G318" s="82">
        <f>'[1]Tramo 1'!D306</f>
        <v>1223</v>
      </c>
      <c r="H318" s="55"/>
      <c r="I318" s="55"/>
      <c r="J318" s="81"/>
    </row>
    <row r="319" spans="2:10" ht="198" customHeight="1" x14ac:dyDescent="0.2">
      <c r="B319" s="81"/>
      <c r="C319" s="81"/>
      <c r="D319" s="112" t="str">
        <f>'[1]Tramo 1'!B307</f>
        <v>Suministro, fabricación y colocación de concreto hidráulico en guarnición de sección vertical de base 20, corona 15 y altura 30 cm en ángulo recto a la cara de la vialidad, f´c=200 kg/cm2 t.m.a. 40 mm, acabado pulido con volteador,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dar la geometría indicada;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
      <c r="E319" s="112"/>
      <c r="F319" s="82" t="str">
        <f>'[1]Tramo 1'!C307</f>
        <v>m</v>
      </c>
      <c r="G319" s="82">
        <f>'[1]Tramo 1'!D307</f>
        <v>525</v>
      </c>
      <c r="H319" s="55"/>
      <c r="I319" s="55"/>
      <c r="J319" s="81"/>
    </row>
    <row r="320" spans="2:10" ht="124.5" customHeight="1" x14ac:dyDescent="0.2">
      <c r="B320" s="81"/>
      <c r="C320" s="81"/>
      <c r="D320" s="112" t="str">
        <f>'[1]Tramo 1'!B308</f>
        <v>Demolición de guarnición de concreto existente, por medios mecánicos de secciones variables,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
      <c r="E320" s="112"/>
      <c r="F320" s="82" t="str">
        <f>'[1]Tramo 1'!C308</f>
        <v>m3</v>
      </c>
      <c r="G320" s="82">
        <f>'[1]Tramo 1'!D308</f>
        <v>901.98</v>
      </c>
      <c r="H320" s="55"/>
      <c r="I320" s="55"/>
      <c r="J320" s="81"/>
    </row>
    <row r="321" spans="2:10" ht="124.5" customHeight="1" x14ac:dyDescent="0.2">
      <c r="B321" s="81"/>
      <c r="C321" s="81"/>
      <c r="D321" s="112" t="str">
        <f>'[1]Tramo 1'!B309</f>
        <v>Demolición de carpeta asfáltica por medios mecánicos de espesor variable, el precio unitario incluye: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
      <c r="E321" s="112"/>
      <c r="F321" s="82" t="str">
        <f>'[1]Tramo 1'!C309</f>
        <v>m3</v>
      </c>
      <c r="G321" s="82">
        <f>'[1]Tramo 1'!D309</f>
        <v>751.65</v>
      </c>
      <c r="H321" s="55"/>
      <c r="I321" s="55"/>
      <c r="J321" s="81"/>
    </row>
    <row r="322" spans="2:10" ht="185.25" customHeight="1" x14ac:dyDescent="0.2">
      <c r="B322" s="81"/>
      <c r="C322" s="81"/>
      <c r="D322" s="112" t="str">
        <f>'[1]Tramo 1'!B310</f>
        <v>Suministro, fabricación y colocación de concreto hidráulico en banquetas de 10 cm. de espesor f´c=150 kg/cm2, acabado escobillado en módulos máximos de 3 m,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frontera de módulos;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
      <c r="E322" s="112"/>
      <c r="F322" s="82" t="str">
        <f>'[1]Tramo 1'!C310</f>
        <v>m2</v>
      </c>
      <c r="G322" s="82">
        <f>'[1]Tramo 1'!D310</f>
        <v>5011</v>
      </c>
      <c r="H322" s="55"/>
      <c r="I322" s="55"/>
      <c r="J322" s="81"/>
    </row>
    <row r="323" spans="2:10" ht="160.5" customHeight="1" x14ac:dyDescent="0.2">
      <c r="B323" s="81"/>
      <c r="C323" s="81"/>
      <c r="D323" s="112" t="str">
        <f>'[1]Tramo 1'!B311</f>
        <v>Suministro, habilitado y colocación de malla electrosoldada 6/6 6/6 en banqueta. El precio incluye: el suministro de malla en los calibres, silletas, separadores, traslapes, los cortes con cizalla, carga, elevación, las pruebas de calidad necesarias, acarreos, desperdicios, descarga, retiro de desperdicios y materiales de menor consumo; la mano de obra para manejo, enderezado, trazo, cortes, habilitado, colocación y amarres; la herramienta y el equipo necesarios para la correcta ejecución del trabajo, de acuerdo con el proyecto o las instrucciones de la residencia de obra; así como los tiempos en activo, en espera y muertos para dar cumplimiento al proceso constructivo y las condiciones de uso de vía pública; el equipo y la mano de obra en apoyo a las maniobras para la ejecución de esta actividad; el retiro de mermas producto de la actividad al banco de tiro en un radio no mayor de 20 km, descarga y todo lo necesario para su correcta ejecución por unidad de obra terminada.</v>
      </c>
      <c r="E323" s="112"/>
      <c r="F323" s="82" t="str">
        <f>'[1]Tramo 1'!C311</f>
        <v>m2</v>
      </c>
      <c r="G323" s="82">
        <f>'[1]Tramo 1'!D311</f>
        <v>5011</v>
      </c>
      <c r="H323" s="55"/>
      <c r="I323" s="55"/>
      <c r="J323" s="81"/>
    </row>
    <row r="324" spans="2:10" ht="148.5" customHeight="1" x14ac:dyDescent="0.2">
      <c r="B324" s="81"/>
      <c r="C324" s="81"/>
      <c r="D324" s="112" t="str">
        <f>'[1]Tramo 1'!B312</f>
        <v>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24" s="112"/>
      <c r="F324" s="82" t="str">
        <f>'[1]Tramo 1'!C312</f>
        <v>m2</v>
      </c>
      <c r="G324" s="82">
        <f>'[1]Tramo 1'!D312</f>
        <v>8232</v>
      </c>
      <c r="H324" s="55"/>
      <c r="I324" s="55"/>
      <c r="J324" s="81"/>
    </row>
    <row r="325" spans="2:10" ht="198" customHeight="1" x14ac:dyDescent="0.2">
      <c r="B325" s="81"/>
      <c r="C325" s="81"/>
      <c r="D325" s="112" t="str">
        <f>'[1]Tramo 1'!B313</f>
        <v>Suministro, fabricación y colocación de concreto hidráulico en guarnición de sección vertical de base 20, corona 15 y altura 30 cm en ángulo recto a la cara de la vialidad, f´c=200 kg/cm2 t.m.a. 40 mm, acabado pulido con volteador,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dar la geometría indicada;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
      <c r="E325" s="112"/>
      <c r="F325" s="82" t="str">
        <f>'[1]Tramo 1'!C313</f>
        <v>m</v>
      </c>
      <c r="G325" s="82">
        <f>'[1]Tramo 1'!D313</f>
        <v>3295</v>
      </c>
      <c r="H325" s="55"/>
      <c r="I325" s="55"/>
      <c r="J325" s="81"/>
    </row>
    <row r="326" spans="2:10" x14ac:dyDescent="0.2">
      <c r="B326" s="81"/>
      <c r="C326" s="81"/>
      <c r="D326" s="113" t="str">
        <f>'[1]Tramo 1'!B314</f>
        <v>TOTAL Preliminares</v>
      </c>
      <c r="E326" s="113"/>
      <c r="F326" s="82"/>
      <c r="G326" s="82"/>
      <c r="H326" s="55"/>
      <c r="I326" s="55"/>
      <c r="J326" s="81"/>
    </row>
    <row r="327" spans="2:10" x14ac:dyDescent="0.2">
      <c r="B327" s="81"/>
      <c r="C327" s="81"/>
      <c r="D327" s="113" t="str">
        <f>'[1]Tramo 1'!B315</f>
        <v>Cimentación</v>
      </c>
      <c r="E327" s="113"/>
      <c r="F327" s="82"/>
      <c r="G327" s="82"/>
      <c r="H327" s="55"/>
      <c r="I327" s="55"/>
      <c r="J327" s="81"/>
    </row>
    <row r="328" spans="2:10" ht="148.5" customHeight="1" x14ac:dyDescent="0.2">
      <c r="B328" s="81"/>
      <c r="C328" s="81"/>
      <c r="D328" s="112" t="str">
        <f>'[1]Tramo 1'!B316</f>
        <v>Perforación para pilas de estación elevada coladas en sitio, de diámetro de 120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v>
      </c>
      <c r="E328" s="112"/>
      <c r="F328" s="82" t="str">
        <f>'[1]Tramo 1'!C316</f>
        <v>m</v>
      </c>
      <c r="G328" s="82">
        <f>'[1]Tramo 1'!D316</f>
        <v>2772</v>
      </c>
      <c r="H328" s="55"/>
      <c r="I328" s="55"/>
      <c r="J328" s="81"/>
    </row>
    <row r="329" spans="2:10" ht="147.75" customHeight="1" x14ac:dyDescent="0.2">
      <c r="B329" s="81"/>
      <c r="C329" s="81"/>
      <c r="D329" s="112" t="str">
        <f>'[1]Tramo 1'!B317</f>
        <v>Suministro, habilitado, armado y colocación de acero de refuerzo corrugado, ASTM A-706 grado 60 y límite elástico fy=4200 kg/cm2 de pilas en estación elevada,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29" s="112"/>
      <c r="F329" s="82" t="str">
        <f>'[1]Tramo 1'!C317</f>
        <v>kg</v>
      </c>
      <c r="G329" s="82">
        <f>'[1]Tramo 1'!D317</f>
        <v>470259</v>
      </c>
      <c r="H329" s="55"/>
      <c r="I329" s="55"/>
      <c r="J329" s="81"/>
    </row>
    <row r="330" spans="2:10" ht="123.75" customHeight="1" x14ac:dyDescent="0.2">
      <c r="B330" s="81"/>
      <c r="C330" s="81"/>
      <c r="D330" s="112" t="str">
        <f>'[1]Tramo 1'!B318</f>
        <v>Suministro, fabricación y colocación de concreto  en pilas de estación elevada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30" s="112"/>
      <c r="F330" s="82" t="str">
        <f>'[1]Tramo 1'!C318</f>
        <v>m3</v>
      </c>
      <c r="G330" s="82">
        <f>'[1]Tramo 1'!D318</f>
        <v>3135</v>
      </c>
      <c r="H330" s="55"/>
      <c r="I330" s="55"/>
      <c r="J330" s="81"/>
    </row>
    <row r="331" spans="2:10" ht="137.25" customHeight="1" x14ac:dyDescent="0.2">
      <c r="B331" s="81"/>
      <c r="C331" s="81"/>
      <c r="D331" s="112" t="str">
        <f>'[1]Tramo 1'!B319</f>
        <v>Excavación a cielo abierto en cimentaciones de estaciones  elevadas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v>
      </c>
      <c r="E331" s="112"/>
      <c r="F331" s="82" t="str">
        <f>'[1]Tramo 1'!C319</f>
        <v>m3</v>
      </c>
      <c r="G331" s="82">
        <f>'[1]Tramo 1'!D319</f>
        <v>4724</v>
      </c>
      <c r="H331" s="55"/>
      <c r="I331" s="55"/>
      <c r="J331" s="81"/>
    </row>
    <row r="332" spans="2:10" ht="75" customHeight="1" x14ac:dyDescent="0.2">
      <c r="B332" s="81"/>
      <c r="C332" s="81"/>
      <c r="D332" s="112" t="str">
        <f>'[1]Tramo 1'!B320</f>
        <v>Demolición por medios mecánicos de cabeza de pila en estación  elevada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v>
      </c>
      <c r="E332" s="112"/>
      <c r="F332" s="82" t="str">
        <f>'[1]Tramo 1'!C320</f>
        <v>m3</v>
      </c>
      <c r="G332" s="82">
        <f>'[1]Tramo 1'!D320</f>
        <v>44.7866</v>
      </c>
      <c r="H332" s="55"/>
      <c r="I332" s="55"/>
      <c r="J332" s="81"/>
    </row>
    <row r="333" spans="2:10" ht="124.5" customHeight="1" x14ac:dyDescent="0.2">
      <c r="B333" s="81"/>
      <c r="C333" s="81"/>
      <c r="D333" s="112" t="str">
        <f>'[1]Tramo 1'!B321</f>
        <v>Suministro, fabricación y colocación de plantilla de concreto simple en cimentación de estación de viaducto elevado con una f´c= 100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33" s="112"/>
      <c r="F333" s="82" t="str">
        <f>'[1]Tramo 1'!C321</f>
        <v>m3</v>
      </c>
      <c r="G333" s="82">
        <f>'[1]Tramo 1'!D321</f>
        <v>56</v>
      </c>
      <c r="H333" s="55"/>
      <c r="I333" s="55"/>
      <c r="J333" s="81"/>
    </row>
    <row r="334" spans="2:10" ht="148.5" customHeight="1" x14ac:dyDescent="0.2">
      <c r="B334" s="81"/>
      <c r="C334" s="81"/>
      <c r="D334" s="112" t="str">
        <f>'[1]Tramo 1'!B322</f>
        <v>Suministro, habilitado, armado y colocación de acero de refuerzo corrugado, ASTM A-706 grado 60 y límite elástico de 4200 kg/cm2 en cimentación,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34" s="112"/>
      <c r="F334" s="82" t="str">
        <f>'[1]Tramo 1'!C322</f>
        <v>kg</v>
      </c>
      <c r="G334" s="82">
        <f>'[1]Tramo 1'!D322</f>
        <v>253222</v>
      </c>
      <c r="H334" s="55"/>
      <c r="I334" s="55"/>
      <c r="J334" s="81"/>
    </row>
    <row r="335" spans="2:10" ht="150" customHeight="1" x14ac:dyDescent="0.2">
      <c r="B335" s="81"/>
      <c r="C335" s="81"/>
      <c r="D335" s="112" t="str">
        <f>'[1]Tramo 1'!B323</f>
        <v>Suministro, habilitado y colocación de cimbra de contacto acabado común en elementos de cimentación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v>
      </c>
      <c r="E335" s="112"/>
      <c r="F335" s="82" t="str">
        <f>'[1]Tramo 1'!C323</f>
        <v>m2</v>
      </c>
      <c r="G335" s="82">
        <f>'[1]Tramo 1'!D323</f>
        <v>938</v>
      </c>
      <c r="H335" s="55"/>
      <c r="I335" s="55"/>
      <c r="J335" s="81"/>
    </row>
    <row r="336" spans="2:10" ht="137.25" customHeight="1" x14ac:dyDescent="0.2">
      <c r="B336" s="81"/>
      <c r="C336" s="81"/>
      <c r="D336" s="112" t="str">
        <f>'[1]Tramo 1'!B324</f>
        <v>Suministro, fabricación y colocación de concreto  en zapatas de cimentación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36" s="112"/>
      <c r="F336" s="82" t="str">
        <f>'[1]Tramo 1'!C324</f>
        <v>m3</v>
      </c>
      <c r="G336" s="82">
        <f>'[1]Tramo 1'!D324</f>
        <v>1688</v>
      </c>
      <c r="H336" s="55"/>
      <c r="I336" s="55"/>
      <c r="J336" s="81"/>
    </row>
    <row r="337" spans="2:10" x14ac:dyDescent="0.2">
      <c r="B337" s="81"/>
      <c r="C337" s="81"/>
      <c r="D337" s="113" t="str">
        <f>'[1]Tramo 1'!B325</f>
        <v>TOTAL Cimentación</v>
      </c>
      <c r="E337" s="113"/>
      <c r="F337" s="82"/>
      <c r="G337" s="82"/>
      <c r="H337" s="55"/>
      <c r="I337" s="55"/>
      <c r="J337" s="81"/>
    </row>
    <row r="338" spans="2:10" x14ac:dyDescent="0.2">
      <c r="B338" s="81"/>
      <c r="C338" s="81"/>
      <c r="D338" s="113" t="str">
        <f>'[1]Tramo 1'!B326</f>
        <v>Estructura</v>
      </c>
      <c r="E338" s="113"/>
      <c r="F338" s="82"/>
      <c r="G338" s="82"/>
      <c r="H338" s="55"/>
      <c r="I338" s="55"/>
      <c r="J338" s="81"/>
    </row>
    <row r="339" spans="2:10" ht="147" customHeight="1" x14ac:dyDescent="0.2">
      <c r="B339" s="81"/>
      <c r="C339" s="81"/>
      <c r="D339" s="112" t="str">
        <f>'[1]Tramo 1'!B327</f>
        <v>Suministro, habilitado, armado y colocación de acero de refuerzo corrugado, ASTM A-706 grado 60 y límite elástico fy=4200 kg/cm2, en columnas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39" s="112"/>
      <c r="F339" s="82" t="str">
        <f>'[1]Tramo 1'!C327</f>
        <v>kg</v>
      </c>
      <c r="G339" s="82">
        <f>'[1]Tramo 1'!D327</f>
        <v>117564</v>
      </c>
      <c r="H339" s="55"/>
      <c r="I339" s="55"/>
      <c r="J339" s="81"/>
    </row>
    <row r="340" spans="2:10" ht="148.5" customHeight="1" x14ac:dyDescent="0.2">
      <c r="B340" s="81"/>
      <c r="C340" s="81"/>
      <c r="D340" s="112" t="str">
        <f>'[1]Tramo 1'!B328</f>
        <v>Suministro, habilitado, armado y colocación de acero de refuerzo corrugado, ASTM A-706 grado 60 y límite elástico fy=4200 kg/cm2, en mensulas y dinteles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40" s="112"/>
      <c r="F340" s="82" t="str">
        <f>'[1]Tramo 1'!C328</f>
        <v>kg</v>
      </c>
      <c r="G340" s="82">
        <f>'[1]Tramo 1'!D328</f>
        <v>85701</v>
      </c>
      <c r="H340" s="55"/>
      <c r="I340" s="55"/>
      <c r="J340" s="81"/>
    </row>
    <row r="341" spans="2:10" ht="173.25" customHeight="1" x14ac:dyDescent="0.2">
      <c r="B341" s="81"/>
      <c r="C341" s="81"/>
      <c r="D341" s="112" t="str">
        <f>'[1]Tramo 1'!B329</f>
        <v>Suministro, habilitado y colocación de cimbra de contacto acabado especial con el acabado y textura indicada en proyecto en columnas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341" s="112"/>
      <c r="F341" s="82" t="str">
        <f>'[1]Tramo 1'!C329</f>
        <v>m2</v>
      </c>
      <c r="G341" s="82">
        <f>'[1]Tramo 1'!D329</f>
        <v>1306</v>
      </c>
      <c r="H341" s="55"/>
      <c r="I341" s="55"/>
      <c r="J341" s="81"/>
    </row>
    <row r="342" spans="2:10" ht="174" customHeight="1" x14ac:dyDescent="0.2">
      <c r="B342" s="81"/>
      <c r="C342" s="81"/>
      <c r="D342" s="112" t="str">
        <f>'[1]Tramo 1'!B330</f>
        <v>Suministro, habilitado y colocación de cimbra de contacto acabado especial con el acabado y textura indicada en proyecto en mensulas y dinteles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342" s="112"/>
      <c r="F342" s="82" t="str">
        <f>'[1]Tramo 1'!C330</f>
        <v>m2</v>
      </c>
      <c r="G342" s="82">
        <f>'[1]Tramo 1'!D330</f>
        <v>1135</v>
      </c>
      <c r="H342" s="55"/>
      <c r="I342" s="55"/>
      <c r="J342" s="81"/>
    </row>
    <row r="343" spans="2:10" ht="135.75" customHeight="1" x14ac:dyDescent="0.2">
      <c r="B343" s="81"/>
      <c r="C343" s="81"/>
      <c r="D343" s="112" t="str">
        <f>'[1]Tramo 1'!B331</f>
        <v>Suministro, fabricación y colocación de concreto  en columnas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43" s="112"/>
      <c r="F343" s="82" t="str">
        <f>'[1]Tramo 1'!C331</f>
        <v>m3</v>
      </c>
      <c r="G343" s="82">
        <f>'[1]Tramo 1'!D331</f>
        <v>470</v>
      </c>
      <c r="H343" s="55"/>
      <c r="I343" s="55"/>
      <c r="J343" s="81"/>
    </row>
    <row r="344" spans="2:10" ht="147.75" customHeight="1" x14ac:dyDescent="0.2">
      <c r="B344" s="81"/>
      <c r="C344" s="81"/>
      <c r="D344" s="112" t="str">
        <f>'[1]Tramo 1'!B332</f>
        <v>Suministro, fabricación y colocación de concreto  en mensulas y dinteles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44" s="112"/>
      <c r="F344" s="82" t="str">
        <f>'[1]Tramo 1'!C332</f>
        <v>m3</v>
      </c>
      <c r="G344" s="82">
        <f>'[1]Tramo 1'!D332</f>
        <v>845</v>
      </c>
      <c r="H344" s="55"/>
      <c r="I344" s="55"/>
      <c r="J344" s="81"/>
    </row>
    <row r="345" spans="2:10" ht="236.25" customHeight="1" x14ac:dyDescent="0.2">
      <c r="B345" s="81"/>
      <c r="C345" s="81"/>
      <c r="D345" s="112" t="str">
        <f>'[1]Tramo 1'!B333</f>
        <v>Suministro, habilitado y colocación de losa de 130 mm de espesor a base de METALDECK  de 3”, grado 40, calibre 20, capa de compresión de 55 mm, de f’c de 300 kg/cm2,  con acero de  refuerzo corrugado, ASTM A-706 grado 60 y límite elástico de 4200 kg/cm2 en los diámetros y separaciones indicadas en proyecto, el precio unitario incluye: los materiales puestos en el sitio de su colocación; el acero de refuerzo según proyecto, los traslapes, ganchos dobleces, uniones soldadas, mermas y desperdicios; concreto con f’c de 300 kg/cm2; tapas de cierre, traslapes de lámina, unión entre láminas (tornillos autoperforantes o remaches o puntos de soldadura);  conectores de cortante (pernos tipo Nelson o similar equivalente de 19 mm  de espesor y longitud de 150 mm con límite elástico mínimo de 345 Mpa) con la separación indicada en proyecto; apoyo mínimo de la lámina de 4 cm; sus mermas y desperdicios, los cortes necesarios; trazo y nivelación las veces necesarias; el apuntalamiento provisional en caso de ser necesario (por 15 días);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345" s="112"/>
      <c r="F345" s="82" t="str">
        <f>'[1]Tramo 1'!C333</f>
        <v>m2</v>
      </c>
      <c r="G345" s="82">
        <f>'[1]Tramo 1'!D333</f>
        <v>675</v>
      </c>
      <c r="H345" s="55"/>
      <c r="I345" s="55"/>
      <c r="J345" s="81"/>
    </row>
    <row r="346" spans="2:10" ht="211.5" customHeight="1" x14ac:dyDescent="0.2">
      <c r="B346" s="81"/>
      <c r="C346" s="81"/>
      <c r="D346" s="112" t="str">
        <f>'[1]Tramo 1'!B334</f>
        <v>Suministro, habilitado, fabricación y colocación de estructura metalica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v>
      </c>
      <c r="E346" s="112"/>
      <c r="F346" s="82" t="str">
        <f>'[1]Tramo 1'!C334</f>
        <v>kg</v>
      </c>
      <c r="G346" s="82">
        <f>'[1]Tramo 1'!D334</f>
        <v>204309</v>
      </c>
      <c r="H346" s="55"/>
      <c r="I346" s="55"/>
      <c r="J346" s="81"/>
    </row>
    <row r="347" spans="2:10" ht="164.25" customHeight="1" x14ac:dyDescent="0.2">
      <c r="B347" s="81"/>
      <c r="C347" s="81"/>
      <c r="D347" s="112" t="str">
        <f>'[1]Tramo 1'!B335</f>
        <v>Suministro, habilitado, armado y colocación de acero de refuerzo corrugado, ASTM A-706 grado 60 y límite elástico de 4200 kg/cm2, en diafragmas de estaciones elevadas,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47" s="112"/>
      <c r="F347" s="82" t="str">
        <f>'[1]Tramo 1'!C335</f>
        <v>kg</v>
      </c>
      <c r="G347" s="82">
        <f>'[1]Tramo 1'!D335</f>
        <v>28350</v>
      </c>
      <c r="H347" s="55"/>
      <c r="I347" s="55"/>
      <c r="J347" s="81"/>
    </row>
    <row r="348" spans="2:10" ht="137.25" customHeight="1" x14ac:dyDescent="0.2">
      <c r="B348" s="81"/>
      <c r="C348" s="81"/>
      <c r="D348" s="112" t="str">
        <f>'[1]Tramo 1'!B336</f>
        <v>Suministro, fabricación y colocación de concreto  en diafragmas de estaciones elevadas con una f´c= 300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48" s="112"/>
      <c r="F348" s="82" t="str">
        <f>'[1]Tramo 1'!C336</f>
        <v>m3</v>
      </c>
      <c r="G348" s="82">
        <f>'[1]Tramo 1'!D336</f>
        <v>284</v>
      </c>
      <c r="H348" s="55"/>
      <c r="I348" s="55"/>
      <c r="J348" s="81"/>
    </row>
    <row r="349" spans="2:10" ht="174" customHeight="1" x14ac:dyDescent="0.2">
      <c r="B349" s="81"/>
      <c r="C349" s="81"/>
      <c r="D349" s="112" t="str">
        <f>'[1]Tramo 1'!B337</f>
        <v>Suministro, habilitado y colocación de cimbra de contacto acabado especial con el acabado y textura indicada en proyecto en diafragmas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349" s="112"/>
      <c r="F349" s="82" t="str">
        <f>'[1]Tramo 1'!C337</f>
        <v>m2</v>
      </c>
      <c r="G349" s="82">
        <f>'[1]Tramo 1'!D337</f>
        <v>1538</v>
      </c>
      <c r="H349" s="55"/>
      <c r="I349" s="55"/>
      <c r="J349" s="81"/>
    </row>
    <row r="350" spans="2:10" ht="249" customHeight="1" x14ac:dyDescent="0.2">
      <c r="B350" s="81"/>
      <c r="C350" s="81"/>
      <c r="D350" s="112" t="str">
        <f>'[1]Tramo 1'!B338</f>
        <v>Fabricación, transporte y montaje de viga prefabricada y pretensada de Viga artesa tipo 160/280/22 de concreto f’c de 500 kg/cm2, tamaño máximo del agregado de 15 mm y recubrimiento mínimo de 4 cm, acero de refuerzo ASTM A706M grado 60 fy de 4200 kg/cm2, torones de 0.6 pulgadas de diámetro de acero ASTM 416 grado 270 tensados a 209 kN, de longitud de 20.00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350" s="112"/>
      <c r="F350" s="82" t="str">
        <f>'[1]Tramo 1'!C338</f>
        <v>PZA</v>
      </c>
      <c r="G350" s="82">
        <f>'[1]Tramo 1'!D338</f>
        <v>20</v>
      </c>
      <c r="H350" s="55"/>
      <c r="I350" s="55"/>
      <c r="J350" s="81"/>
    </row>
    <row r="351" spans="2:10" ht="246.75" customHeight="1" x14ac:dyDescent="0.2">
      <c r="B351" s="81"/>
      <c r="C351" s="81"/>
      <c r="D351" s="112" t="str">
        <f>'[1]Tramo 1'!B339</f>
        <v>Fabricación, transporte y montaje de viga prefabricada y pretensada de Viga Aashto tipo IV de concreto f’c de 500 kg/cm2, tamaño máximo del agregado de 15 mm y recubrimiento mínimo de 4 cm, acero de refuerzo ASTM A706M grado 60 fy de 4200 kg/cm2, torones de 0.6 pulgadas de diámetro de acero ASTM 416 grado 270 tensados a 209 kN, de longitud de 20.00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351" s="112"/>
      <c r="F351" s="82" t="str">
        <f>'[1]Tramo 1'!C339</f>
        <v>PZA</v>
      </c>
      <c r="G351" s="82">
        <f>'[1]Tramo 1'!D339</f>
        <v>20</v>
      </c>
      <c r="H351" s="55"/>
      <c r="I351" s="55"/>
      <c r="J351" s="81"/>
    </row>
    <row r="352" spans="2:10" ht="172.5" customHeight="1" x14ac:dyDescent="0.2">
      <c r="B352" s="81"/>
      <c r="C352" s="81"/>
      <c r="D352" s="112" t="str">
        <f>'[1]Tramo 1'!B340</f>
        <v>Suministro, habilitado, armado y colocación de acero de refuerzo corrugado, ASTM A-706 grado 60 y límite elástico de 4200 kg/cm2, en losa, plinton, banquetas, muros, y trincheras de nivel bajo anden,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52" s="112"/>
      <c r="F352" s="82" t="str">
        <f>'[1]Tramo 1'!C340</f>
        <v>kg</v>
      </c>
      <c r="G352" s="82">
        <f>'[1]Tramo 1'!D340</f>
        <v>159772</v>
      </c>
      <c r="H352" s="55"/>
      <c r="I352" s="55"/>
      <c r="J352" s="81"/>
    </row>
    <row r="353" spans="2:10" ht="137.25" customHeight="1" x14ac:dyDescent="0.2">
      <c r="B353" s="81"/>
      <c r="C353" s="81"/>
      <c r="D353" s="112" t="str">
        <f>'[1]Tramo 1'!B341</f>
        <v>Suministro, fabricación y colocación de concreto en losa de nivel bajo anden de estaciones elevadas con una f´c= 350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53" s="112"/>
      <c r="F353" s="82" t="str">
        <f>'[1]Tramo 1'!C341</f>
        <v>m3</v>
      </c>
      <c r="G353" s="82">
        <f>'[1]Tramo 1'!D341</f>
        <v>1253</v>
      </c>
      <c r="H353" s="55"/>
      <c r="I353" s="55"/>
      <c r="J353" s="81"/>
    </row>
    <row r="354" spans="2:10" ht="162" customHeight="1" x14ac:dyDescent="0.2">
      <c r="B354" s="81"/>
      <c r="C354" s="81"/>
      <c r="D354" s="112" t="str">
        <f>'[1]Tramo 1'!B342</f>
        <v>Suministro, fabricación y colocación de concreto en banquetas, trincheras y muros de nivel bajo anden en estaciones elevadas, con una f´c= 300 kg/cm2, el precio unitario incluye: los materiales puestos en el sitio de su colocación, tubería de PVC hidráulico de 4 pulgadas de diámetro para conducción de aguas pluviales,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54" s="112"/>
      <c r="F354" s="82" t="str">
        <f>'[1]Tramo 1'!C342</f>
        <v>m3</v>
      </c>
      <c r="G354" s="82">
        <f>'[1]Tramo 1'!D342</f>
        <v>763</v>
      </c>
      <c r="H354" s="55"/>
      <c r="I354" s="55"/>
      <c r="J354" s="81"/>
    </row>
    <row r="355" spans="2:10" ht="246.75" customHeight="1" x14ac:dyDescent="0.2">
      <c r="B355" s="81"/>
      <c r="C355" s="81"/>
      <c r="D355" s="112" t="str">
        <f>'[1]Tramo 1'!B343</f>
        <v>Suministro, habilitado, armado y colocación de barandal metálico (parapeto) sobre banqueta en nivel bajo anden, a base de poste formados por dos placas de acero A-36 de espesor de 8 mm a cada 2 metros, con elementos horizontales formados por cuatro tubos de diámetros de: 50, 70, 80 y 90 mm todos con espesor de 4 mm con la geometría indicada en proyecto, el precio unitario incluye: los materiales puestos en el sitio de su utilización, la maquinaria, equipo, herramienta y mano de obra necesaria para su habilitado, armado y colocación; las placas para formar el barandal con la geometría y orificios indicados en proyecto, la soldadura, esmerilado, cortes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mermas, desperdicios, limpieza con chorro de arena; la aplicación de pintura anticorrosiva y acabado final;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55" s="112"/>
      <c r="F355" s="82" t="str">
        <f>'[1]Tramo 1'!C343</f>
        <v>m</v>
      </c>
      <c r="G355" s="82">
        <f>'[1]Tramo 1'!D343</f>
        <v>400</v>
      </c>
      <c r="H355" s="55"/>
      <c r="I355" s="55"/>
      <c r="J355" s="81"/>
    </row>
    <row r="356" spans="2:10" ht="174" customHeight="1" x14ac:dyDescent="0.2">
      <c r="B356" s="81"/>
      <c r="C356" s="81"/>
      <c r="D356" s="112" t="str">
        <f>'[1]Tramo 1'!B344</f>
        <v>Suministro, habilitado y colocación de cimbra de contacto acabado especial con el acabado y textura indicada en proyecto en losa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356" s="112"/>
      <c r="F356" s="82" t="str">
        <f>'[1]Tramo 1'!C344</f>
        <v>m2</v>
      </c>
      <c r="G356" s="82">
        <f>'[1]Tramo 1'!D344</f>
        <v>9030</v>
      </c>
      <c r="H356" s="55"/>
      <c r="I356" s="55"/>
      <c r="J356" s="81"/>
    </row>
    <row r="357" spans="2:10" ht="175.5" customHeight="1" x14ac:dyDescent="0.2">
      <c r="B357" s="81"/>
      <c r="C357" s="81"/>
      <c r="D357" s="112" t="str">
        <f>'[1]Tramo 1'!B345</f>
        <v>Suministro, habilitado y colocación de cimbra de contacto acabado especial con el acabado y textura indicada en proyecto en banquetas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357" s="112"/>
      <c r="F357" s="82" t="str">
        <f>'[1]Tramo 1'!C345</f>
        <v>m2</v>
      </c>
      <c r="G357" s="82">
        <f>'[1]Tramo 1'!D345</f>
        <v>210</v>
      </c>
      <c r="H357" s="55"/>
      <c r="I357" s="55"/>
      <c r="J357" s="81"/>
    </row>
    <row r="358" spans="2:10" ht="175.5" customHeight="1" x14ac:dyDescent="0.2">
      <c r="B358" s="81"/>
      <c r="C358" s="81"/>
      <c r="D358" s="112" t="str">
        <f>'[1]Tramo 1'!B346</f>
        <v>Suministro, habilitado y colocación de cimbra de contacto acabado especial con el acabado y textura indicada en proyecto en muros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358" s="112"/>
      <c r="F358" s="82" t="str">
        <f>'[1]Tramo 1'!C346</f>
        <v>m2</v>
      </c>
      <c r="G358" s="82">
        <f>'[1]Tramo 1'!D346</f>
        <v>1800</v>
      </c>
      <c r="H358" s="55"/>
      <c r="I358" s="55"/>
      <c r="J358" s="81"/>
    </row>
    <row r="359" spans="2:10" ht="163.5" customHeight="1" x14ac:dyDescent="0.2">
      <c r="B359" s="81"/>
      <c r="C359" s="81"/>
      <c r="D359" s="112" t="str">
        <f>'[1]Tramo 1'!B347</f>
        <v>Suministro, habilitado, armado y colocación de acero de refuerzo corrugado, ASTM A-706 grado 60 y límite elástico de 4200 kg/cm2, en losas de nivel anden,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59" s="112"/>
      <c r="F359" s="82" t="str">
        <f>'[1]Tramo 1'!C347</f>
        <v>kg</v>
      </c>
      <c r="G359" s="82">
        <f>'[1]Tramo 1'!D347</f>
        <v>10000</v>
      </c>
      <c r="H359" s="55"/>
      <c r="I359" s="55"/>
      <c r="J359" s="81"/>
    </row>
    <row r="360" spans="2:10" ht="135.75" customHeight="1" x14ac:dyDescent="0.2">
      <c r="B360" s="81"/>
      <c r="C360" s="81"/>
      <c r="D360" s="112" t="str">
        <f>'[1]Tramo 1'!B348</f>
        <v>Suministro, fabricación y colocación de concreto  en losas de nivel anden, con una f´c= 300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60" s="112"/>
      <c r="F360" s="82" t="str">
        <f>'[1]Tramo 1'!C348</f>
        <v>m3</v>
      </c>
      <c r="G360" s="82">
        <f>'[1]Tramo 1'!D348</f>
        <v>100</v>
      </c>
      <c r="H360" s="55"/>
      <c r="I360" s="55"/>
      <c r="J360" s="81"/>
    </row>
    <row r="361" spans="2:10" ht="125.25" customHeight="1" x14ac:dyDescent="0.2">
      <c r="B361" s="81"/>
      <c r="C361" s="81"/>
      <c r="D361" s="112" t="str">
        <f>'[1]Tramo 1'!B349</f>
        <v>Suministro, fabricación y colocación sistema de losa alveolar de nivel anden,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61" s="112"/>
      <c r="F361" s="82" t="str">
        <f>'[1]Tramo 1'!C349</f>
        <v>m2</v>
      </c>
      <c r="G361" s="82">
        <f>'[1]Tramo 1'!D349</f>
        <v>1600</v>
      </c>
      <c r="H361" s="55"/>
      <c r="I361" s="55"/>
      <c r="J361" s="81"/>
    </row>
    <row r="362" spans="2:10" ht="210.75" customHeight="1" x14ac:dyDescent="0.2">
      <c r="B362" s="81"/>
      <c r="C362" s="81"/>
      <c r="D362" s="112" t="str">
        <f>'[1]Tramo 1'!B350</f>
        <v>Suministro, habilitado, fabricación y colocación de estructura metalica en cubierta de estaciones elevadas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v>
      </c>
      <c r="E362" s="112"/>
      <c r="F362" s="82" t="str">
        <f>'[1]Tramo 1'!C350</f>
        <v>kg</v>
      </c>
      <c r="G362" s="82">
        <f>'[1]Tramo 1'!D350</f>
        <v>200</v>
      </c>
      <c r="H362" s="55"/>
      <c r="I362" s="55"/>
      <c r="J362" s="81"/>
    </row>
    <row r="363" spans="2:10" x14ac:dyDescent="0.2">
      <c r="B363" s="81"/>
      <c r="C363" s="81"/>
      <c r="D363" s="113" t="str">
        <f>'[1]Tramo 1'!B351</f>
        <v>TOTAL Estructura</v>
      </c>
      <c r="E363" s="113"/>
      <c r="F363" s="82">
        <f>'[1]Tramo 1'!C351</f>
        <v>0</v>
      </c>
      <c r="G363" s="82">
        <f>'[1]Tramo 1'!D351</f>
        <v>0</v>
      </c>
      <c r="H363" s="55"/>
      <c r="I363" s="55"/>
      <c r="J363" s="81"/>
    </row>
    <row r="364" spans="2:10" x14ac:dyDescent="0.2">
      <c r="B364" s="81"/>
      <c r="C364" s="81"/>
      <c r="D364" s="113" t="str">
        <f>'[1]Tramo 1'!B352</f>
        <v>Arquitectura</v>
      </c>
      <c r="E364" s="113"/>
      <c r="F364" s="82">
        <f>'[1]Tramo 1'!C352</f>
        <v>0</v>
      </c>
      <c r="G364" s="82">
        <f>'[1]Tramo 1'!D352</f>
        <v>0</v>
      </c>
      <c r="H364" s="55"/>
      <c r="I364" s="55"/>
      <c r="J364" s="81"/>
    </row>
    <row r="365" spans="2:10" ht="164.25" customHeight="1" x14ac:dyDescent="0.2">
      <c r="B365" s="81"/>
      <c r="C365" s="81"/>
      <c r="D365" s="112" t="str">
        <f>'[1]Tramo 1'!B353</f>
        <v>Suministro y aplicación de acabado en piso con  resina epóxica guardquim epoxi 630 aqua de imperquimia, o similar equivalente, de un milímetro de espesor,  color  sprint 5-37-5, sobre firme de concreto pulido, el precio unitario incluye: los equipos, herramienta y mano de obra para realizar el trabajo; los materiales puestos en el sitio de su colocación;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65" s="112"/>
      <c r="F365" s="82" t="str">
        <f>'[1]Tramo 1'!C353</f>
        <v>m2</v>
      </c>
      <c r="G365" s="82">
        <f>'[1]Tramo 1'!D353</f>
        <v>486</v>
      </c>
      <c r="H365" s="55"/>
      <c r="I365" s="55"/>
      <c r="J365" s="81"/>
    </row>
    <row r="366" spans="2:10" ht="149.25" customHeight="1" x14ac:dyDescent="0.2">
      <c r="B366" s="81"/>
      <c r="C366" s="81"/>
      <c r="D366" s="112" t="str">
        <f>'[1]Tramo 1'!B354</f>
        <v>Construcción de muro divisorio de block hueco 12x20x40 junteado con cemento arena en proporción 1:4 de una altura de 0 a 5.0 metros de altura,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366" s="112"/>
      <c r="F366" s="82" t="str">
        <f>'[1]Tramo 1'!C354</f>
        <v>m2</v>
      </c>
      <c r="G366" s="82">
        <f>'[1]Tramo 1'!D354</f>
        <v>1362</v>
      </c>
      <c r="H366" s="55"/>
      <c r="I366" s="55"/>
      <c r="J366" s="81"/>
    </row>
    <row r="367" spans="2:10" ht="161.25" customHeight="1" x14ac:dyDescent="0.2">
      <c r="B367" s="81"/>
      <c r="C367" s="81"/>
      <c r="D367" s="112" t="str">
        <f>'[1]Tramo 1'!B355</f>
        <v>Suministro y aplicación de impermeabilizante para cisterna marca COMEX  modelo Uretop H el precio unitario incluye: los equipos, herramienta y mano de obra para realizar el trabajo; los materiales puestos en el sitio de su colocación; con el espesor indicado por el fabricante,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67" s="112"/>
      <c r="F367" s="82" t="str">
        <f>'[1]Tramo 1'!C355</f>
        <v>m2</v>
      </c>
      <c r="G367" s="82">
        <f>'[1]Tramo 1'!D355</f>
        <v>77</v>
      </c>
      <c r="H367" s="55"/>
      <c r="I367" s="55"/>
      <c r="J367" s="81"/>
    </row>
    <row r="368" spans="2:10" ht="186" customHeight="1" x14ac:dyDescent="0.2">
      <c r="B368" s="81"/>
      <c r="C368" s="81"/>
      <c r="D368" s="112" t="str">
        <f>'[1]Tramo 1'!B356</f>
        <v>Suministro y aplicación de pintura  vinílica antipolvo marca XXXX, o similar equivalente, color blanco código, aplicada en plafón a una altura máxima de 5.0 m. de altura, aplicación a dos manos de pintura previa aplicación de sellador, el precio unitario incluye: los equipos, herramienta y mano de obra para realizar el trabajo; los materiales puestos en el sitio de su aplicación, el sellador previamente aplicado en el plafon,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68" s="112"/>
      <c r="F368" s="82" t="str">
        <f>'[1]Tramo 1'!C356</f>
        <v>m2</v>
      </c>
      <c r="G368" s="82">
        <f>'[1]Tramo 1'!D356</f>
        <v>2008</v>
      </c>
      <c r="H368" s="55"/>
      <c r="I368" s="55"/>
      <c r="J368" s="81"/>
    </row>
    <row r="369" spans="2:10" ht="248.25" customHeight="1" x14ac:dyDescent="0.2">
      <c r="B369" s="81"/>
      <c r="C369" s="81"/>
      <c r="D369" s="112" t="str">
        <f>'[1]Tramo 1'!B357</f>
        <v>Suministro, habilitado y colocación de puerta simple metálica de claro libre de  1.0 x 2.10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69" s="112"/>
      <c r="F369" s="82" t="str">
        <f>'[1]Tramo 1'!C357</f>
        <v>PZA</v>
      </c>
      <c r="G369" s="82">
        <f>'[1]Tramo 1'!D357</f>
        <v>8</v>
      </c>
      <c r="H369" s="55"/>
      <c r="I369" s="55"/>
      <c r="J369" s="81"/>
    </row>
    <row r="370" spans="2:10" ht="224.25" customHeight="1" x14ac:dyDescent="0.2">
      <c r="B370" s="81"/>
      <c r="C370" s="81"/>
      <c r="D370" s="112" t="str">
        <f>'[1]Tramo 1'!B358</f>
        <v>Suministro, habilitado y colocación de puerta doble metálica de claro libre de  2.20 x 2.30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 y todo lo necesario para su correcta ejecución por unidad de obra terminada.</v>
      </c>
      <c r="E370" s="112"/>
      <c r="F370" s="82" t="str">
        <f>'[1]Tramo 1'!C358</f>
        <v>PZA</v>
      </c>
      <c r="G370" s="82">
        <f>'[1]Tramo 1'!D358</f>
        <v>7</v>
      </c>
      <c r="H370" s="55"/>
      <c r="I370" s="55"/>
      <c r="J370" s="81"/>
    </row>
    <row r="371" spans="2:10" ht="199.5" customHeight="1" x14ac:dyDescent="0.2">
      <c r="B371" s="81"/>
      <c r="C371" s="81"/>
      <c r="D371" s="112" t="str">
        <f>'[1]Tramo 1'!B359</f>
        <v>Suministro, habilitado y colocación de guía táctil para invidentes “FRANJA PODOTÁCTIL” de concreto polimérico o similar equivalente, de sección 20x20x2.5 cm con altura de relieves de 5 mm, INDICADOR DE ADVERTENCIA con relieve de botones,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71" s="112"/>
      <c r="F371" s="82" t="str">
        <f>'[1]Tramo 1'!C359</f>
        <v>m</v>
      </c>
      <c r="G371" s="82">
        <f>'[1]Tramo 1'!D359</f>
        <v>1.2</v>
      </c>
      <c r="H371" s="55"/>
      <c r="I371" s="55"/>
      <c r="J371" s="81"/>
    </row>
    <row r="372" spans="2:10" ht="197.25" customHeight="1" x14ac:dyDescent="0.2">
      <c r="B372" s="81"/>
      <c r="C372" s="81"/>
      <c r="D372" s="112" t="str">
        <f>'[1]Tramo 1'!B360</f>
        <v>Suministro, habilitado y colocación de guía táctil para invidentes “FRANJA PODOTÁCTIL” de concreto polimérico o similar equivalente, de sección 20x20x2.5 cm con altura de relieves de 5 mm, INDICADOR DE DIRECCIÓN-AVANCE con relieve de franjas paralelas,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72" s="112"/>
      <c r="F372" s="82" t="str">
        <f>'[1]Tramo 1'!C360</f>
        <v>m</v>
      </c>
      <c r="G372" s="82">
        <f>'[1]Tramo 1'!D360</f>
        <v>140</v>
      </c>
      <c r="H372" s="55"/>
      <c r="I372" s="55"/>
      <c r="J372" s="81"/>
    </row>
    <row r="373" spans="2:10" ht="113.25" customHeight="1" x14ac:dyDescent="0.2">
      <c r="B373" s="81"/>
      <c r="C373" s="81"/>
      <c r="D373" s="112" t="str">
        <f>'[1]Tramo 1'!B361</f>
        <v>Construcción de “nariz de anden estaciones elevadas”, con la geometría, armado, concreto f´c y acabado según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con acabado indicado en proyecto, su vibrado, descimbrado, membrana de curado; acero de refuerzo con sus ganchos, amarres, bastones, traslapes, soldadura, incluye el concreto, la mezcla, el acarreo y colocación del</v>
      </c>
      <c r="E373" s="112"/>
      <c r="F373" s="82" t="str">
        <f>'[1]Tramo 1'!C361</f>
        <v>m</v>
      </c>
      <c r="G373" s="82">
        <f>'[1]Tramo 1'!D361</f>
        <v>400</v>
      </c>
      <c r="H373" s="55"/>
      <c r="I373" s="55"/>
      <c r="J373" s="81"/>
    </row>
    <row r="374" spans="2:10" ht="272.25" customHeight="1" x14ac:dyDescent="0.2">
      <c r="B374" s="81"/>
      <c r="C374" s="81"/>
      <c r="D374" s="112" t="str">
        <f>'[1]Tramo 1'!B362</f>
        <v>Suministro, habilitado y colocación de muro compuesto, una cara de fibrocemento de 8 mm de espesor marca FUNDER MAX o similar equivalente, MODELO MAX EXTERIOR F-QUALITAT 0070  COLOR CARBON GREY en piezas de 20x100 cm, y  una cara de TABLAROCA FIRECODE TIPO X , o similar equivalente  de 5/8 de espesor, colocado sobre bastidor de estructura metálica, de acuerdo a despiece indicado en planos, nivel anden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74" s="112"/>
      <c r="F374" s="82" t="str">
        <f>'[1]Tramo 1'!C362</f>
        <v>m2</v>
      </c>
      <c r="G374" s="82">
        <f>'[1]Tramo 1'!D362</f>
        <v>486</v>
      </c>
      <c r="H374" s="55"/>
      <c r="I374" s="55"/>
      <c r="J374" s="81"/>
    </row>
    <row r="375" spans="2:10" ht="210.75" customHeight="1" x14ac:dyDescent="0.2">
      <c r="B375" s="81"/>
      <c r="C375" s="81"/>
      <c r="D375" s="112" t="str">
        <f>'[1]Tramo 1'!B363</f>
        <v>Suministro y aplicación de pintura de esmalte mate COMEX 100 o similar equivalente, color gris perla 106 acabado mate,  a dos manos de pintura con previa aplicación de sellador. nivel anden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la estructura de fijación y soporte al elemento estructural principal a base de perfiles estructurales horizontales y verticales con las geometrías y características indicadas en proyecto;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75" s="112"/>
      <c r="F375" s="82" t="str">
        <f>'[1]Tramo 1'!C363</f>
        <v>m2</v>
      </c>
      <c r="G375" s="82">
        <f>'[1]Tramo 1'!D363</f>
        <v>2812</v>
      </c>
      <c r="H375" s="55"/>
      <c r="I375" s="55"/>
      <c r="J375" s="81"/>
    </row>
    <row r="376" spans="2:10" ht="234.75" customHeight="1" x14ac:dyDescent="0.2">
      <c r="B376" s="81"/>
      <c r="C376" s="81"/>
      <c r="D376" s="112" t="str">
        <f>'[1]Tramo 1'!B364</f>
        <v>Suministro y colocación de loseta cerámica marca INTERCERAMIC o similar equivalente, modelo TESSUTO RECTIFICADO color ECRU GRAY, uso comercial tráfico intenso clasificación PEI V, de dimensiones de 59x59 cm, colocada con junta a hueso con adhesivo tipo Crest o similar equivalente. nivel anden estaciones elevadas, El precio unitario incluye: los equipos, herramienta y mano de obra para realizar el trabajo; los materiales puestos en el sitio de su colocación; el adhesivo tipo Crest o similar equivalente y su mezcla para su aplicación; mermas y desperdicios; la estructura de fijación y soporte al elemento estructural principal a base de perfiles estructurales horizontales y verticales con las geometrías y características indicadas en proyecto; trazo y nivelación las veces necesarias;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76" s="112"/>
      <c r="F376" s="82" t="str">
        <f>'[1]Tramo 1'!C364</f>
        <v>m2</v>
      </c>
      <c r="G376" s="82">
        <f>'[1]Tramo 1'!D364</f>
        <v>77</v>
      </c>
      <c r="H376" s="55"/>
      <c r="I376" s="55"/>
      <c r="J376" s="81"/>
    </row>
    <row r="377" spans="2:10" ht="197.25" customHeight="1" x14ac:dyDescent="0.2">
      <c r="B377" s="81"/>
      <c r="C377" s="81"/>
      <c r="D377" s="112" t="str">
        <f>'[1]Tramo 1'!B365</f>
        <v>Suministro, habilitado y colocación de falso plafón de Tablaroca liso WATER RESIST  o similar equivalente de 5/8” de espesor, colocado sobre bastidor metálico, suspendido de losa de concreto, Metaldeck, lámina o estructura metálica, según sea el caso, a la altura indicada en proyecto.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377" s="112"/>
      <c r="F377" s="82" t="str">
        <f>'[1]Tramo 1'!C365</f>
        <v>m2</v>
      </c>
      <c r="G377" s="82">
        <f>'[1]Tramo 1'!D365</f>
        <v>521.20000000000005</v>
      </c>
      <c r="H377" s="55"/>
      <c r="I377" s="55"/>
      <c r="J377" s="81"/>
    </row>
    <row r="378" spans="2:10" ht="286.5" customHeight="1" x14ac:dyDescent="0.2">
      <c r="B378" s="81"/>
      <c r="C378" s="81"/>
      <c r="D378" s="112" t="str">
        <f>'[1]Tramo 1'!B366</f>
        <v>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anden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378" s="112"/>
      <c r="F378" s="82" t="str">
        <f>'[1]Tramo 1'!C366</f>
        <v>m2</v>
      </c>
      <c r="G378" s="82">
        <f>'[1]Tramo 1'!D366</f>
        <v>127</v>
      </c>
      <c r="H378" s="55"/>
      <c r="I378" s="55"/>
      <c r="J378" s="81"/>
    </row>
    <row r="379" spans="2:10" ht="222.75" customHeight="1" x14ac:dyDescent="0.2">
      <c r="B379" s="81"/>
      <c r="C379" s="81"/>
      <c r="D379" s="112" t="str">
        <f>'[1]Tramo 1'!B367</f>
        <v>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nivel anden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v>
      </c>
      <c r="E379" s="112"/>
      <c r="F379" s="82" t="str">
        <f>'[1]Tramo 1'!C367</f>
        <v>kg</v>
      </c>
      <c r="G379" s="82">
        <f>'[1]Tramo 1'!D367</f>
        <v>144.19999999999999</v>
      </c>
      <c r="H379" s="55"/>
      <c r="I379" s="55"/>
      <c r="J379" s="81"/>
    </row>
    <row r="380" spans="2:10" ht="198" customHeight="1" x14ac:dyDescent="0.2">
      <c r="B380" s="81"/>
      <c r="C380" s="81"/>
      <c r="D380" s="112" t="str">
        <f>'[1]Tramo 1'!B368</f>
        <v>Suministro habilitado y colocación de poste para barandal formado por dos postes de solera de 2 por 1/4 de pulgada de espesor de acero inoxidable, unidos mediante solera de acero inoxidable soldada a las laterales de cada poste, con placa base de acero de ¼ de pulgada de espesor, con las dimensiones y geometrías indicadas en proyecto, nivel anden estaciones elevadas, el precio unitario incluye : los equipos, herramienta y mano de obra para realizar el trabajo; los materiales puestos en el sitio de su colocación, solera de acero inoxidable, placa de acero,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380" s="112"/>
      <c r="F380" s="82" t="str">
        <f>'[1]Tramo 1'!C368</f>
        <v>PZA</v>
      </c>
      <c r="G380" s="82">
        <f>'[1]Tramo 1'!D368</f>
        <v>107</v>
      </c>
      <c r="H380" s="55"/>
      <c r="I380" s="55"/>
      <c r="J380" s="81"/>
    </row>
    <row r="381" spans="2:10" ht="160.5" customHeight="1" x14ac:dyDescent="0.2">
      <c r="B381" s="81"/>
      <c r="C381" s="81"/>
      <c r="D381" s="112" t="str">
        <f>'[1]Tramo 1'!B369</f>
        <v>Suministro habilitado y colocación de tubo para pasamano de acero inoxidable C-304 de 2 pulgadas de espesor, acabado satinado, nivel anden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381" s="112"/>
      <c r="F381" s="82" t="str">
        <f>'[1]Tramo 1'!C369</f>
        <v>m</v>
      </c>
      <c r="G381" s="82">
        <f>'[1]Tramo 1'!D369</f>
        <v>345</v>
      </c>
      <c r="H381" s="55"/>
      <c r="I381" s="55"/>
      <c r="J381" s="81"/>
    </row>
    <row r="382" spans="2:10" ht="174" customHeight="1" x14ac:dyDescent="0.2">
      <c r="B382" s="81"/>
      <c r="C382" s="81"/>
      <c r="D382" s="112" t="str">
        <f>'[1]Tramo 1'!B370</f>
        <v>Suministro y colocación de lámina de acero galvanizada plegada y prelacada, 1 mm de espesor para techumbre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382" s="112"/>
      <c r="F382" s="82" t="str">
        <f>'[1]Tramo 1'!C370</f>
        <v>m2</v>
      </c>
      <c r="G382" s="82">
        <f>'[1]Tramo 1'!D370</f>
        <v>2008</v>
      </c>
      <c r="H382" s="55"/>
      <c r="I382" s="55"/>
      <c r="J382" s="81"/>
    </row>
    <row r="383" spans="2:10" ht="186.75" customHeight="1" x14ac:dyDescent="0.2">
      <c r="B383" s="81"/>
      <c r="C383" s="81"/>
      <c r="D383" s="112" t="str">
        <f>'[1]Tramo 1'!B371</f>
        <v>Suministro y colocación de plancha de aislamiento térmico rígida sobre cubierta de lámina de techumbre cuerpo central estaciones elevadas, formulada con polisocianurato (P.I.R) mediante proceso de espumación, recubierta con velo de vidrio por ambas caras, para techumbre,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383" s="112"/>
      <c r="F383" s="82" t="str">
        <f>'[1]Tramo 1'!C371</f>
        <v>m2</v>
      </c>
      <c r="G383" s="82">
        <f>'[1]Tramo 1'!D371</f>
        <v>2008</v>
      </c>
      <c r="H383" s="55"/>
      <c r="I383" s="55"/>
      <c r="J383" s="81"/>
    </row>
    <row r="384" spans="2:10" ht="209.25" customHeight="1" x14ac:dyDescent="0.2">
      <c r="B384" s="81"/>
      <c r="C384" s="81"/>
      <c r="D384" s="112" t="str">
        <f>'[1]Tramo 1'!B372</f>
        <v>Suministro y colocación de membrana flexible de impermeabilizante de vinilo PVC-P con armadura de malla de poliéster, del tipo vinitex MP o similar equivalente de 1.2 mm de espesor, del color indicado por la Dirección del Proyecto, para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84" s="112"/>
      <c r="F384" s="82" t="str">
        <f>'[1]Tramo 1'!C372</f>
        <v>m2</v>
      </c>
      <c r="G384" s="82">
        <f>'[1]Tramo 1'!D372</f>
        <v>2008</v>
      </c>
      <c r="H384" s="55"/>
      <c r="I384" s="55"/>
      <c r="J384" s="81"/>
    </row>
    <row r="385" spans="2:10" ht="259.5" customHeight="1" x14ac:dyDescent="0.2">
      <c r="B385" s="81"/>
      <c r="C385" s="81"/>
      <c r="D385" s="112" t="str">
        <f>'[1]Tramo 1'!B373</f>
        <v>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en pasarela de acceso cuerpo central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85" s="112"/>
      <c r="F385" s="82" t="str">
        <f>'[1]Tramo 1'!C373</f>
        <v>m2</v>
      </c>
      <c r="G385" s="82">
        <f>'[1]Tramo 1'!D373</f>
        <v>1786.4</v>
      </c>
      <c r="H385" s="55"/>
      <c r="I385" s="55"/>
      <c r="J385" s="81"/>
    </row>
    <row r="386" spans="2:10" ht="309.75" customHeight="1" x14ac:dyDescent="0.2">
      <c r="B386" s="81"/>
      <c r="C386" s="81"/>
      <c r="D386" s="112" t="str">
        <f>'[1]Tramo 1'!B374</f>
        <v>Suministro y colocación de cristal templado 12 mm, marca SAINT GOBAIN  o similar equivalente, transparente, montado en caras exteriores de elevadores, a la altura indicada en proyecto, colocado con conectores sobre soporte estándar de acero inoxidable y perfiles de acero estructural, de acuerdo a despiece y colocación indicada en planos, en pasarela de acceso cuerpo central estaciones elevadas,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la estructura de fijación y soporte al elemento estructural principal a base de perfiles estructurales horizontales y verticales con las geometrías y características indicadas en proyecto; el contratista será el responsable de la protección de los elementos de este concepto hasta la entrega al organismo operador, deberá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86" s="112"/>
      <c r="F386" s="82" t="str">
        <f>'[1]Tramo 1'!C374</f>
        <v>m2</v>
      </c>
      <c r="G386" s="82">
        <f>'[1]Tramo 1'!D374</f>
        <v>224.5</v>
      </c>
      <c r="H386" s="55"/>
      <c r="I386" s="55"/>
      <c r="J386" s="81"/>
    </row>
    <row r="387" spans="2:10" ht="296.25" customHeight="1" x14ac:dyDescent="0.2">
      <c r="B387" s="81"/>
      <c r="C387" s="81"/>
      <c r="D387" s="112" t="str">
        <f>'[1]Tramo 1'!B375</f>
        <v>Suministro, habilitado y colocación de fachada en pasarelas de acceso cuerpo central estaciones elevadas a base de cristal claro templado de 12.7 mm de espesor marca SAINT GOBAIN o similar equivalente, fijación y unión por medio de arañas de dos y cuatro brazos de acero inoxidable 316, y rotulas cónicas como elemento de unión, con el despiece, geometrías y altura indicadas en proyecto, en pasarela de acceso, El precio unitario incluye: los equipos, herramienta y mano de obra para realizar el trabajo; los materiales puestos en el sitio de su colocación; el cristal templado, arañas de dos y cuatro brazos, rotulas; mermas y desperdicios, los andamios necesarios y plataformas para la realización del trabajo, los elementos de fijación, sujeción, tornillería, soportes, sujetadores, sellos de goma, juntas; la estructura de fijación y soporte al elemento estructural principal a base de perfiles estructurales horizontales y verticales con las geometrías y características indicadas en proyecto;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87" s="112"/>
      <c r="F387" s="82" t="str">
        <f>'[1]Tramo 1'!C375</f>
        <v>m2</v>
      </c>
      <c r="G387" s="82">
        <f>'[1]Tramo 1'!D375</f>
        <v>320</v>
      </c>
      <c r="H387" s="55"/>
      <c r="I387" s="55"/>
      <c r="J387" s="81"/>
    </row>
    <row r="388" spans="2:10" ht="162" customHeight="1" x14ac:dyDescent="0.2">
      <c r="B388" s="81"/>
      <c r="C388" s="81"/>
      <c r="D388" s="112" t="str">
        <f>'[1]Tramo 1'!B376</f>
        <v>Suministro y colocación de despachador de toalla rollo color humo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88" s="112"/>
      <c r="F388" s="82" t="str">
        <f>'[1]Tramo 1'!C376</f>
        <v>PZA</v>
      </c>
      <c r="G388" s="82">
        <f>'[1]Tramo 1'!D376</f>
        <v>2</v>
      </c>
      <c r="H388" s="55"/>
      <c r="I388" s="55"/>
      <c r="J388" s="81"/>
    </row>
    <row r="389" spans="2:10" ht="160.5" customHeight="1" x14ac:dyDescent="0.2">
      <c r="B389" s="81"/>
      <c r="C389" s="81"/>
      <c r="D389" s="112" t="str">
        <f>'[1]Tramo 1'!B377</f>
        <v>Suministro y colocación de despachador de jabón espuma kleennex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89" s="112"/>
      <c r="F389" s="82" t="str">
        <f>'[1]Tramo 1'!C377</f>
        <v>PZA</v>
      </c>
      <c r="G389" s="82">
        <f>'[1]Tramo 1'!D377</f>
        <v>2</v>
      </c>
      <c r="H389" s="55"/>
      <c r="I389" s="55"/>
      <c r="J389" s="81"/>
    </row>
    <row r="390" spans="2:10" ht="138" customHeight="1" x14ac:dyDescent="0.2">
      <c r="B390" s="81"/>
      <c r="C390" s="81"/>
      <c r="D390" s="112" t="str">
        <f>'[1]Tramo 1'!B378</f>
        <v>Suministro y colocación de espejo colectivo con marco de aluminio anodizado natural, sello perimetral y tapa posterior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y todo lo necesario para su correcta ejecución por unidad de obra terminada.</v>
      </c>
      <c r="E390" s="112"/>
      <c r="F390" s="82" t="str">
        <f>'[1]Tramo 1'!C378</f>
        <v>PZA</v>
      </c>
      <c r="G390" s="82">
        <f>'[1]Tramo 1'!D378</f>
        <v>2</v>
      </c>
      <c r="H390" s="55"/>
      <c r="I390" s="55"/>
      <c r="J390" s="81"/>
    </row>
    <row r="391" spans="2:10" ht="186.75" customHeight="1" x14ac:dyDescent="0.2">
      <c r="B391" s="81"/>
      <c r="C391" s="81"/>
      <c r="D391" s="112" t="str">
        <f>'[1]Tramo 1'!B379</f>
        <v>Suministro y colocación de lavabo rectangular de sobre cubierta con rebosadero marca Helvex o similar equivalente, modelo marcus LV-3, color blanco con monomando para lavabo cromado modelo novus E-900 marca helvex o similar equivalente y cespol con tubo de latón cromado modelo 206L marca Urrea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91" s="112"/>
      <c r="F391" s="82" t="str">
        <f>'[1]Tramo 1'!C379</f>
        <v>PZA</v>
      </c>
      <c r="G391" s="82">
        <f>'[1]Tramo 1'!D379</f>
        <v>2</v>
      </c>
      <c r="H391" s="55"/>
      <c r="I391" s="55"/>
      <c r="J391" s="81"/>
    </row>
    <row r="392" spans="2:10" ht="174.75" customHeight="1" x14ac:dyDescent="0.2">
      <c r="B392" s="81"/>
      <c r="C392" s="81"/>
      <c r="D392" s="112" t="str">
        <f>'[1]Tramo 1'!B380</f>
        <v>Suministro, habilitado y colocación de cubierta para lavabo a base de panel durock o similar equivalente, forrada con azulejo de 20x25 cm color hueso, con base a la geometría y dimensiones indicadas en proyecto, en estaciones elevadas, el precio unitario incluye: los equipos, herramienta y mano de obra para realizar el trabajo; los materiales puestos en el sitio de su colocación, el aditivo para pegado del azulejo marca Crest o similar equivalente o similar equivalente,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92" s="112"/>
      <c r="F392" s="82" t="str">
        <f>'[1]Tramo 1'!C380</f>
        <v>m2</v>
      </c>
      <c r="G392" s="82">
        <f>'[1]Tramo 1'!D380</f>
        <v>2</v>
      </c>
      <c r="H392" s="55"/>
      <c r="I392" s="55"/>
      <c r="J392" s="81"/>
    </row>
    <row r="393" spans="2:10" ht="173.25" customHeight="1" x14ac:dyDescent="0.2">
      <c r="B393" s="81"/>
      <c r="C393" s="81"/>
      <c r="D393" s="112" t="str">
        <f>'[1]Tramo 1'!B381</f>
        <v>Suministro y colocación de sanitario cadet flux flowise 16-1/2 pulgadas marca American Standar o similar equivalente con fluxómetro selectronic 6065121MX.002 o similar equivalente con asiento y tapa color blanco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93" s="112"/>
      <c r="F393" s="82" t="str">
        <f>'[1]Tramo 1'!C381</f>
        <v>PZA</v>
      </c>
      <c r="G393" s="82">
        <f>'[1]Tramo 1'!D381</f>
        <v>2</v>
      </c>
      <c r="H393" s="55"/>
      <c r="I393" s="55"/>
      <c r="J393" s="81"/>
    </row>
    <row r="394" spans="2:10" ht="161.25" customHeight="1" x14ac:dyDescent="0.2">
      <c r="B394" s="81"/>
      <c r="C394" s="81"/>
      <c r="D394" s="112" t="str">
        <f>'[1]Tramo 1'!B382</f>
        <v>Suministro y colocación de despachador higiénico de plástico rígido color humo para rollos de papel marca KIMBERLY-CLARK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94" s="112"/>
      <c r="F394" s="82" t="str">
        <f>'[1]Tramo 1'!C382</f>
        <v>PZA</v>
      </c>
      <c r="G394" s="82">
        <f>'[1]Tramo 1'!D382</f>
        <v>2</v>
      </c>
      <c r="H394" s="55"/>
      <c r="I394" s="55"/>
      <c r="J394" s="81"/>
    </row>
    <row r="395" spans="2:10" ht="161.25" customHeight="1" x14ac:dyDescent="0.2">
      <c r="B395" s="81"/>
      <c r="C395" s="81"/>
      <c r="D395" s="112" t="str">
        <f>'[1]Tramo 1'!B383</f>
        <v>Suministro y colocación de gancho doble cromado modelo konos 2106 marca helvex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95" s="112"/>
      <c r="F395" s="82" t="str">
        <f>'[1]Tramo 1'!C383</f>
        <v>PZA</v>
      </c>
      <c r="G395" s="82">
        <f>'[1]Tramo 1'!D383</f>
        <v>2</v>
      </c>
      <c r="H395" s="55"/>
      <c r="I395" s="55"/>
      <c r="J395" s="81"/>
    </row>
    <row r="396" spans="2:10" ht="247.5" customHeight="1" x14ac:dyDescent="0.2">
      <c r="B396" s="81"/>
      <c r="C396" s="81"/>
      <c r="D396" s="112" t="str">
        <f>'[1]Tramo 1'!B384</f>
        <v>Suministro y colocación de placas de granito en edificio de acceso nivel calle de estaciones elevadas de tráfico pesado SHADOW BLACK o G684 de sección 600 x 1200 mm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96" s="112"/>
      <c r="F396" s="82" t="str">
        <f>'[1]Tramo 1'!C384</f>
        <v>m2</v>
      </c>
      <c r="G396" s="82">
        <f>'[1]Tramo 1'!D384</f>
        <v>613</v>
      </c>
      <c r="H396" s="55"/>
      <c r="I396" s="55"/>
      <c r="J396" s="81"/>
    </row>
    <row r="397" spans="2:10" ht="260.25" customHeight="1" x14ac:dyDescent="0.2">
      <c r="B397" s="81"/>
      <c r="C397" s="81"/>
      <c r="D397" s="112" t="str">
        <f>'[1]Tramo 1'!B385</f>
        <v>Suministro y colocación de placas de granito en huella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97" s="112"/>
      <c r="F397" s="82" t="str">
        <f>'[1]Tramo 1'!C385</f>
        <v>m2</v>
      </c>
      <c r="G397" s="82">
        <f>'[1]Tramo 1'!D385</f>
        <v>162.76</v>
      </c>
      <c r="H397" s="55"/>
      <c r="I397" s="55"/>
      <c r="J397" s="81"/>
    </row>
    <row r="398" spans="2:10" ht="261.75" customHeight="1" x14ac:dyDescent="0.2">
      <c r="B398" s="81"/>
      <c r="C398" s="81"/>
      <c r="D398" s="112" t="str">
        <f>'[1]Tramo 1'!B386</f>
        <v>Suministro y colocación de placas de granito en peralte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98" s="112"/>
      <c r="F398" s="82" t="str">
        <f>'[1]Tramo 1'!C386</f>
        <v>m2</v>
      </c>
      <c r="G398" s="82">
        <f>'[1]Tramo 1'!D386</f>
        <v>92.463999999999999</v>
      </c>
      <c r="H398" s="55"/>
      <c r="I398" s="55"/>
      <c r="J398" s="81"/>
    </row>
    <row r="399" spans="2:10" ht="262.5" customHeight="1" x14ac:dyDescent="0.2">
      <c r="B399" s="81"/>
      <c r="C399" s="81"/>
      <c r="D399" s="112" t="str">
        <f>'[1]Tramo 1'!B387</f>
        <v>Suministro y colocación de zoclo de placas de granito para pisos de tráfico pesado SHADOW BLACK o G684 de 7 cm de altura 3/4" de espesor, con longitudes de 600 ó 1200 mm. igual a muestra autorizada, acabado pulido brillado (nivel 90 en pulimento) seleccionado y clasificado como Calidad A, rectificado en medidas y espesor de acuerdo a norma Internacional. Colocado en junta a hueso.  Tratamiento con químico oleofobo en su cara superior y laterales. Debido al volumen el material deberá ser suministrado clasificado y separado en tonalidades dentro de rangos previamente definidos por el proyecto, nivel calle de edificio de acceso de estaciones elevadas, el precio unitario incluye: los equipos, herramienta y mano de obra para realizar el trabajo; los materiales puestos en el sitio de su colocación; el mortero cemento-arena relación 1:4 para la colocación y su mezcla para la aplicación, las pruebas de calidad necesarias y su mezcla para su aplicación; mermas y desperdicios, los acarreos internos necesarios,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399" s="112"/>
      <c r="F399" s="82" t="str">
        <f>'[1]Tramo 1'!C387</f>
        <v>m</v>
      </c>
      <c r="G399" s="82">
        <f>'[1]Tramo 1'!D387</f>
        <v>92.2</v>
      </c>
      <c r="H399" s="55"/>
      <c r="I399" s="55"/>
      <c r="J399" s="81"/>
    </row>
    <row r="400" spans="2:10" ht="200.25" customHeight="1" x14ac:dyDescent="0.2">
      <c r="B400" s="81"/>
      <c r="C400" s="81"/>
      <c r="D400" s="112" t="str">
        <f>'[1]Tramo 1'!B388</f>
        <v>Suministro, habilitado y colocación de guía táctil para invidentes “FRANJA PODOTÁCTIL” de concreto polimérico o similar equivalente, de sección 20x20x2.5 cm con altura de relieves de 5 mm, INDICADOR DE ADVERTENCIA con relieve de botones,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00" s="112"/>
      <c r="F400" s="82" t="str">
        <f>'[1]Tramo 1'!C388</f>
        <v>m</v>
      </c>
      <c r="G400" s="82">
        <f>'[1]Tramo 1'!D388</f>
        <v>1.6</v>
      </c>
      <c r="H400" s="55"/>
      <c r="I400" s="55"/>
      <c r="J400" s="81"/>
    </row>
    <row r="401" spans="2:10" ht="198.75" customHeight="1" x14ac:dyDescent="0.2">
      <c r="B401" s="81"/>
      <c r="C401" s="81"/>
      <c r="D401" s="112" t="str">
        <f>'[1]Tramo 1'!B389</f>
        <v>Suministro, habilitado y colocación de guía táctil para invidentes “FRANJA PODOTÁCTIL” de concreto polimérico o similar equivalente, de sección 20x20x2.5 cm con altura de relieves de 5 mm, INDICADOR DE DIRECCIÓN-AVANCE con relieve de franjas paralelas,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01" s="112"/>
      <c r="F401" s="82" t="str">
        <f>'[1]Tramo 1'!C389</f>
        <v>m</v>
      </c>
      <c r="G401" s="82">
        <f>'[1]Tramo 1'!D389</f>
        <v>92</v>
      </c>
      <c r="H401" s="55"/>
      <c r="I401" s="55"/>
      <c r="J401" s="81"/>
    </row>
    <row r="402" spans="2:10" ht="186.75" customHeight="1" x14ac:dyDescent="0.2">
      <c r="B402" s="81"/>
      <c r="C402" s="81"/>
      <c r="D402" s="112" t="str">
        <f>'[1]Tramo 1'!B390</f>
        <v>Construcción y aplicación de aplanado tipo fino de 2 cm. de espesor a base de cemento-arena en proporción 1:5 aplicado en muros de edificio de acceso de estaciones elevadas.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402" s="112"/>
      <c r="F402" s="82" t="str">
        <f>'[1]Tramo 1'!C390</f>
        <v>m2</v>
      </c>
      <c r="G402" s="82">
        <f>'[1]Tramo 1'!D390</f>
        <v>2724</v>
      </c>
      <c r="H402" s="55"/>
      <c r="I402" s="55"/>
      <c r="J402" s="81"/>
    </row>
    <row r="403" spans="2:10" ht="260.25" customHeight="1" x14ac:dyDescent="0.2">
      <c r="B403" s="81"/>
      <c r="C403" s="81"/>
      <c r="D403" s="112" t="str">
        <f>'[1]Tramo 1'!B391</f>
        <v>Suministro y colocación de placas de granito para descansos de escaleras nivel anden-vestibulo de estaciones elevadas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03" s="112"/>
      <c r="F403" s="82" t="str">
        <f>'[1]Tramo 1'!C391</f>
        <v>m2</v>
      </c>
      <c r="G403" s="82">
        <f>'[1]Tramo 1'!D391</f>
        <v>57.8</v>
      </c>
      <c r="H403" s="55"/>
      <c r="I403" s="55"/>
      <c r="J403" s="81"/>
    </row>
    <row r="404" spans="2:10" ht="295.5" customHeight="1" x14ac:dyDescent="0.2">
      <c r="B404" s="81"/>
      <c r="C404" s="81"/>
      <c r="D404" s="112" t="str">
        <f>'[1]Tramo 1'!B392</f>
        <v>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en escalera nivel anden-vestíbulo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404" s="112"/>
      <c r="F404" s="82" t="str">
        <f>'[1]Tramo 1'!C392</f>
        <v>m2</v>
      </c>
      <c r="G404" s="82">
        <f>'[1]Tramo 1'!D392</f>
        <v>84</v>
      </c>
      <c r="H404" s="55"/>
      <c r="I404" s="55"/>
      <c r="J404" s="81"/>
    </row>
    <row r="405" spans="2:10" ht="222.75" customHeight="1" x14ac:dyDescent="0.2">
      <c r="B405" s="81"/>
      <c r="C405" s="81"/>
      <c r="D405" s="112" t="str">
        <f>'[1]Tramo 1'!B393</f>
        <v>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en escalera nivel anden-vestíbulo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v>
      </c>
      <c r="E405" s="112"/>
      <c r="F405" s="82" t="str">
        <f>'[1]Tramo 1'!C393</f>
        <v>kg</v>
      </c>
      <c r="G405" s="82">
        <f>'[1]Tramo 1'!D393</f>
        <v>98.7</v>
      </c>
      <c r="H405" s="55"/>
      <c r="I405" s="55"/>
      <c r="J405" s="81"/>
    </row>
    <row r="406" spans="2:10" ht="235.5" customHeight="1" x14ac:dyDescent="0.2">
      <c r="B406" s="81"/>
      <c r="C406" s="81"/>
      <c r="D406" s="112" t="str">
        <f>'[1]Tramo 1'!B394</f>
        <v>Suministro, habilitado y colocación de ventana en esquina en Cuarto de Operador  4.00 x 0.60 y 1.60 x 0.60 a base de vidrio laminado 12 mm, de espesor con las siguientes configuraciones 6 mm de vidrio templado claro más 0.57 de PVB color claro más 6mm de vidrio templado claro de la línea CLEAR SOLUTIONS de grupo BASICA o similar equivalente,,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06" s="112"/>
      <c r="F406" s="82" t="str">
        <f>'[1]Tramo 1'!C394</f>
        <v>PZA</v>
      </c>
      <c r="G406" s="82">
        <f>'[1]Tramo 1'!D394</f>
        <v>1</v>
      </c>
      <c r="H406" s="55"/>
      <c r="I406" s="55"/>
      <c r="J406" s="81"/>
    </row>
    <row r="407" spans="2:10" ht="186" customHeight="1" x14ac:dyDescent="0.2">
      <c r="B407" s="81"/>
      <c r="C407" s="81"/>
      <c r="D407" s="112" t="str">
        <f>'[1]Tramo 1'!B395</f>
        <v>Suministro, habilitado y colocación de letrero de estacion, fabricadas a base de acero inoxidable de 1.5 mm,con iluminacion lineal led. el precio unitario incluye: los equipos, herramienta y mano de obra para realizar el trabajo; los materiales puestos en el sitio de su colocación; mermas y desperdicios; elevación asistida,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07" s="112"/>
      <c r="F407" s="82" t="str">
        <f>'[1]Tramo 1'!C395</f>
        <v>PZA</v>
      </c>
      <c r="G407" s="82">
        <f>'[1]Tramo 1'!D395</f>
        <v>2</v>
      </c>
      <c r="H407" s="55"/>
      <c r="I407" s="55"/>
      <c r="J407" s="81"/>
    </row>
    <row r="408" spans="2:10" ht="248.25" customHeight="1" x14ac:dyDescent="0.2">
      <c r="B408" s="81"/>
      <c r="C408" s="81"/>
      <c r="D408" s="112" t="str">
        <f>'[1]Tramo 1'!B396</f>
        <v>Suministro y colocación de pavimento en placas de concreto hidraulico permeable, formando drenaje perimetral, en edificio de acceso nivel calle de Estaciónes elevadas de tráfico pesado de 2" de espesor, igual a muestra autorizada,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408" s="112"/>
      <c r="F408" s="82" t="str">
        <f>'[1]Tramo 1'!C396</f>
        <v>m2</v>
      </c>
      <c r="G408" s="82">
        <f>'[1]Tramo 1'!D396</f>
        <v>131</v>
      </c>
      <c r="H408" s="55"/>
      <c r="I408" s="55"/>
      <c r="J408" s="81"/>
    </row>
    <row r="409" spans="2:10" ht="199.5" customHeight="1" x14ac:dyDescent="0.2">
      <c r="B409" s="81"/>
      <c r="C409" s="81"/>
      <c r="D409" s="112" t="str">
        <f>'[1]Tramo 1'!B397</f>
        <v>Suministro, habilitado y colocación de guía táctil para invidentes “FRANJA PODOTÁCTIL” de concreto polimérico o similar equivalente, de sección 20x20x2.5 cm con altura de relieves de 5 mm, INDICADOR DE ALTO con relieve de botones, nivel calle de edificio de acceso de Estaciónes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409" s="112"/>
      <c r="F409" s="82" t="str">
        <f>'[1]Tramo 1'!C397</f>
        <v>m</v>
      </c>
      <c r="G409" s="82">
        <f>'[1]Tramo 1'!D397</f>
        <v>413</v>
      </c>
      <c r="H409" s="55"/>
      <c r="I409" s="55"/>
      <c r="J409" s="81"/>
    </row>
    <row r="410" spans="2:10" ht="64.5" customHeight="1" x14ac:dyDescent="0.2">
      <c r="B410" s="81"/>
      <c r="C410" s="81"/>
      <c r="D410" s="112" t="str">
        <f>'[1]Tramo 1'!B398</f>
        <v>Suministro y colocación de piso Falso en Locales Tecnicos, a 0,60m de altura, compuesto de paneles removibles de 61 x 61cm, con relleno ligero de concreto de alta resistencia, de 2,5cm de espesor con recubrimiento de lamina electrogalvanizada ca. 24 en cara superior y en inferior cal. 22, con escaleras de acceso</v>
      </c>
      <c r="E410" s="112"/>
      <c r="F410" s="82" t="str">
        <f>'[1]Tramo 1'!C398</f>
        <v>m2</v>
      </c>
      <c r="G410" s="82">
        <f>'[1]Tramo 1'!D398</f>
        <v>167</v>
      </c>
      <c r="H410" s="55"/>
      <c r="I410" s="55"/>
      <c r="J410" s="81"/>
    </row>
    <row r="411" spans="2:10" ht="321.75" customHeight="1" x14ac:dyDescent="0.2">
      <c r="B411" s="81"/>
      <c r="C411" s="81"/>
      <c r="D411" s="112" t="str">
        <f>'[1]Tramo 1'!B399</f>
        <v>Suministro habilitado y colocación de piel externa a base de lamina perforada de aluminio solido anodizado o similar equivalente, espesor de 0.3 mm, marca METAL EXPERTS de grupo Basica, color RAL 9023 PEARL DARK GREY (powder coated), acabado mate; colocado sobre escuadras de anclaje y perfiles,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411" s="112"/>
      <c r="F411" s="82" t="str">
        <f>'[1]Tramo 1'!C399</f>
        <v>m2</v>
      </c>
      <c r="G411" s="82">
        <f>'[1]Tramo 1'!D399</f>
        <v>22021</v>
      </c>
      <c r="H411" s="55"/>
      <c r="I411" s="55"/>
      <c r="J411" s="81"/>
    </row>
    <row r="412" spans="2:10" ht="297.75" customHeight="1" x14ac:dyDescent="0.2">
      <c r="B412" s="81"/>
      <c r="C412" s="81"/>
      <c r="D412" s="112" t="str">
        <f>'[1]Tramo 1'!B400</f>
        <v>Suministro habilitado y colocación de celosía metalica lisa o similar equivalente, espesor de 0.5 mm; colocado sobre escuadras de anclaje y perfiles mullion ,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412" s="112"/>
      <c r="F412" s="82" t="str">
        <f>'[1]Tramo 1'!C400</f>
        <v>m2</v>
      </c>
      <c r="G412" s="82">
        <f>'[1]Tramo 1'!D400</f>
        <v>9974</v>
      </c>
      <c r="H412" s="55"/>
      <c r="I412" s="55"/>
      <c r="J412" s="81"/>
    </row>
    <row r="413" spans="2:10" ht="297.75" customHeight="1" x14ac:dyDescent="0.2">
      <c r="B413" s="81"/>
      <c r="C413" s="81"/>
      <c r="D413" s="112" t="str">
        <f>'[1]Tramo 1'!B401</f>
        <v>Suministro habilitado y colocación de placa metalica lisa o similar equivalente, en cierre de estación elevada, espesor de 0.5 mm; colocado sobre escuadras de anclaje y perfiles,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413" s="112"/>
      <c r="F413" s="82" t="str">
        <f>'[1]Tramo 1'!C401</f>
        <v>m2</v>
      </c>
      <c r="G413" s="82">
        <f>'[1]Tramo 1'!D401</f>
        <v>42.01</v>
      </c>
      <c r="H413" s="55"/>
      <c r="I413" s="55"/>
      <c r="J413" s="81"/>
    </row>
    <row r="414" spans="2:10" x14ac:dyDescent="0.2">
      <c r="B414" s="81"/>
      <c r="C414" s="81"/>
      <c r="D414" s="112" t="str">
        <f>'[1]Tramo 1'!B402</f>
        <v>Suministro y colocación de puertas para registros bajo anden de 1,00x0,60</v>
      </c>
      <c r="E414" s="112"/>
      <c r="F414" s="82" t="str">
        <f>'[1]Tramo 1'!C402</f>
        <v>PZA</v>
      </c>
      <c r="G414" s="82">
        <f>'[1]Tramo 1'!D402</f>
        <v>50</v>
      </c>
      <c r="H414" s="55"/>
      <c r="I414" s="55"/>
      <c r="J414" s="81"/>
    </row>
    <row r="415" spans="2:10" ht="27" customHeight="1" x14ac:dyDescent="0.2">
      <c r="B415" s="81"/>
      <c r="C415" s="81"/>
      <c r="D415" s="112" t="str">
        <f>'[1]Tramo 1'!B403</f>
        <v>Suministro, habilitado y colocación de pluma semi automática en acceso de estacion, 2,3 m x 1,00. Para acceso a estacionamiento</v>
      </c>
      <c r="E415" s="112"/>
      <c r="F415" s="82" t="str">
        <f>'[1]Tramo 1'!C403</f>
        <v>PZA</v>
      </c>
      <c r="G415" s="82">
        <f>'[1]Tramo 1'!D403</f>
        <v>4</v>
      </c>
      <c r="H415" s="55"/>
      <c r="I415" s="55"/>
      <c r="J415" s="81"/>
    </row>
    <row r="416" spans="2:10" ht="210.75" customHeight="1" x14ac:dyDescent="0.2">
      <c r="B416" s="81"/>
      <c r="C416" s="81"/>
      <c r="D416" s="112" t="str">
        <f>'[1]Tramo 1'!B404</f>
        <v>Suministro y colocación de modulo de acceso, sujeción por medio de cargadores de aluminio propios del sistema, El precio unitario incluye: la maquinaria, equipos, herramienta y mano de obra para realizar el trabajo; los materiales puestos en el sitio de su colocación; el aluminio; cargador de aluminio con perforaciones para atornillar, sistema de colganteo formado por espárragos de acero inoxidable, abrazaderas de acero para viga, tornillería, accesorio tipo “J” de aluminio; mermas y desperdicios, los andamios necesarios y plataformas para la realización del trabajo, los elementos de fijación, soporte y estructura metálica para su fijación, tornillería, sujetadores, sistemas de fijación, sellos de goma, juntas; trazo y nivelación las veces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416" s="112"/>
      <c r="F416" s="82" t="str">
        <f>'[1]Tramo 1'!C404</f>
        <v>PZA</v>
      </c>
      <c r="G416" s="82">
        <f>'[1]Tramo 1'!D404</f>
        <v>2</v>
      </c>
      <c r="H416" s="55"/>
      <c r="I416" s="55"/>
      <c r="J416" s="81"/>
    </row>
    <row r="417" spans="2:10" x14ac:dyDescent="0.2">
      <c r="B417" s="81"/>
      <c r="C417" s="81"/>
      <c r="D417" s="112" t="str">
        <f>'[1]Tramo 1'!B405</f>
        <v>LETREROS DE SEÑALIZACION DE ANDEN</v>
      </c>
      <c r="E417" s="112"/>
      <c r="F417" s="82" t="str">
        <f>'[1]Tramo 1'!C405</f>
        <v>PZA</v>
      </c>
      <c r="G417" s="82">
        <f>'[1]Tramo 1'!D405</f>
        <v>4</v>
      </c>
      <c r="H417" s="55"/>
      <c r="I417" s="55"/>
      <c r="J417" s="81"/>
    </row>
    <row r="418" spans="2:10" x14ac:dyDescent="0.2">
      <c r="B418" s="81"/>
      <c r="C418" s="81"/>
      <c r="D418" s="112" t="str">
        <f>'[1]Tramo 1'!B406</f>
        <v>LETREROS DE SEÑALIZACION DE ACCESOS</v>
      </c>
      <c r="E418" s="112"/>
      <c r="F418" s="82" t="str">
        <f>'[1]Tramo 1'!C406</f>
        <v>PZA</v>
      </c>
      <c r="G418" s="82">
        <f>'[1]Tramo 1'!D406</f>
        <v>2</v>
      </c>
      <c r="H418" s="55"/>
      <c r="I418" s="55"/>
      <c r="J418" s="81"/>
    </row>
    <row r="419" spans="2:10" ht="37.5" customHeight="1" x14ac:dyDescent="0.2">
      <c r="B419" s="81"/>
      <c r="C419" s="81"/>
      <c r="D419" s="112" t="str">
        <f>'[1]Tramo 1'!B407</f>
        <v>Pasto en rollo-capa tierra vegetal, 15 cm., en areas nuevas y para proteccion de taludes, incluye: acarreo de los materiales hasta una 1a. estacion a 20.00 m. de distancia horizontal.</v>
      </c>
      <c r="E419" s="112"/>
      <c r="F419" s="82" t="str">
        <f>'[1]Tramo 1'!C407</f>
        <v>m2</v>
      </c>
      <c r="G419" s="82">
        <f>'[1]Tramo 1'!D407</f>
        <v>4145</v>
      </c>
      <c r="H419" s="55"/>
      <c r="I419" s="55"/>
      <c r="J419" s="81"/>
    </row>
    <row r="420" spans="2:10" x14ac:dyDescent="0.2">
      <c r="B420" s="81"/>
      <c r="C420" s="81"/>
      <c r="D420" s="113" t="str">
        <f>'[1]Tramo 1'!B408</f>
        <v>TOTAL Arquitectura</v>
      </c>
      <c r="E420" s="113"/>
      <c r="F420" s="82"/>
      <c r="G420" s="82"/>
      <c r="H420" s="55"/>
      <c r="I420" s="55"/>
      <c r="J420" s="81"/>
    </row>
    <row r="421" spans="2:10" x14ac:dyDescent="0.2">
      <c r="B421" s="81"/>
      <c r="C421" s="81"/>
      <c r="D421" s="113" t="str">
        <f>'[1]Tramo 1'!B409</f>
        <v>Urbanizacion y estacionamientos</v>
      </c>
      <c r="E421" s="113"/>
      <c r="F421" s="82"/>
      <c r="G421" s="82"/>
      <c r="H421" s="55"/>
      <c r="I421" s="55"/>
      <c r="J421" s="81"/>
    </row>
    <row r="422" spans="2:10" x14ac:dyDescent="0.2">
      <c r="B422" s="81"/>
      <c r="C422" s="81"/>
      <c r="D422" s="112" t="str">
        <f>'[1]Tramo 1'!B410</f>
        <v>Urbanizacion y estacionamientos</v>
      </c>
      <c r="E422" s="112"/>
      <c r="F422" s="82" t="str">
        <f>'[1]Tramo 1'!C410</f>
        <v>m2</v>
      </c>
      <c r="G422" s="82">
        <f>'[1]Tramo 1'!D410</f>
        <v>30000</v>
      </c>
      <c r="H422" s="55"/>
      <c r="I422" s="55"/>
      <c r="J422" s="81"/>
    </row>
    <row r="423" spans="2:10" x14ac:dyDescent="0.2">
      <c r="B423" s="81"/>
      <c r="C423" s="81"/>
      <c r="D423" s="113" t="str">
        <f>'[1]Tramo 1'!B411</f>
        <v>TOTAL Urbanizacion y estacionamientos</v>
      </c>
      <c r="E423" s="113"/>
      <c r="F423" s="82"/>
      <c r="G423" s="82"/>
      <c r="H423" s="55"/>
      <c r="I423" s="55"/>
      <c r="J423" s="81"/>
    </row>
    <row r="424" spans="2:10" x14ac:dyDescent="0.2">
      <c r="B424" s="81"/>
      <c r="C424" s="81"/>
      <c r="D424" s="113" t="str">
        <f>'[1]Tramo 1'!B412</f>
        <v>TOTAL Estación Metepec</v>
      </c>
      <c r="E424" s="113"/>
      <c r="F424" s="82"/>
      <c r="G424" s="82"/>
      <c r="H424" s="55"/>
      <c r="I424" s="55"/>
      <c r="J424" s="81"/>
    </row>
    <row r="425" spans="2:10" x14ac:dyDescent="0.2">
      <c r="B425" s="81"/>
      <c r="C425" s="81"/>
      <c r="D425" s="113" t="str">
        <f>'[1]Tramo 1'!B413</f>
        <v>Estacion Lerma</v>
      </c>
      <c r="E425" s="113"/>
      <c r="F425" s="82"/>
      <c r="G425" s="82"/>
      <c r="H425" s="55"/>
      <c r="I425" s="55"/>
      <c r="J425" s="81"/>
    </row>
    <row r="426" spans="2:10" x14ac:dyDescent="0.2">
      <c r="B426" s="81"/>
      <c r="C426" s="81"/>
      <c r="D426" s="113" t="str">
        <f>'[1]Tramo 1'!B414</f>
        <v>Preliminares</v>
      </c>
      <c r="E426" s="113"/>
      <c r="F426" s="82"/>
      <c r="G426" s="82"/>
      <c r="H426" s="55"/>
      <c r="I426" s="55"/>
      <c r="J426" s="81"/>
    </row>
    <row r="427" spans="2:10" ht="124.5" customHeight="1" x14ac:dyDescent="0.2">
      <c r="B427" s="81"/>
      <c r="C427" s="81"/>
      <c r="D427" s="112" t="str">
        <f>'[1]Tramo 1'!B415</f>
        <v>Demolición de guarnición de concreto existente, por medios mecánicos de secciones variables,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
      <c r="E427" s="112"/>
      <c r="F427" s="82" t="str">
        <f>'[1]Tramo 1'!C415</f>
        <v>m3</v>
      </c>
      <c r="G427" s="82">
        <f>'[1]Tramo 1'!D415</f>
        <v>141.75</v>
      </c>
      <c r="H427" s="55"/>
      <c r="I427" s="55"/>
      <c r="J427" s="81"/>
    </row>
    <row r="428" spans="2:10" ht="124.5" customHeight="1" x14ac:dyDescent="0.2">
      <c r="B428" s="81"/>
      <c r="C428" s="81"/>
      <c r="D428" s="112" t="str">
        <f>'[1]Tramo 1'!B416</f>
        <v>Demolición de carpeta asfáltica por medios mecánicos de espesor variable, el precio unitario incluye: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
      <c r="E428" s="112"/>
      <c r="F428" s="82" t="str">
        <f>'[1]Tramo 1'!C416</f>
        <v>m3</v>
      </c>
      <c r="G428" s="82">
        <f>'[1]Tramo 1'!D416</f>
        <v>118.1</v>
      </c>
      <c r="H428" s="55"/>
      <c r="I428" s="55"/>
      <c r="J428" s="81"/>
    </row>
    <row r="429" spans="2:10" ht="184.5" customHeight="1" x14ac:dyDescent="0.2">
      <c r="B429" s="81"/>
      <c r="C429" s="81"/>
      <c r="D429" s="112" t="str">
        <f>'[1]Tramo 1'!B417</f>
        <v>Suministro, fabricación y colocación de concreto hidráulico en banquetas de 10 cm. de espesor f´c=150 kg/cm2, acabado escobillado en módulos máximos de 3 m,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frontera de módulos;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
      <c r="E429" s="112"/>
      <c r="F429" s="82" t="str">
        <f>'[1]Tramo 1'!C417</f>
        <v>m2</v>
      </c>
      <c r="G429" s="82">
        <f>'[1]Tramo 1'!D417</f>
        <v>787.5</v>
      </c>
      <c r="H429" s="55"/>
      <c r="I429" s="55"/>
      <c r="J429" s="81"/>
    </row>
    <row r="430" spans="2:10" ht="161.25" customHeight="1" x14ac:dyDescent="0.2">
      <c r="B430" s="81"/>
      <c r="C430" s="81"/>
      <c r="D430" s="112" t="str">
        <f>'[1]Tramo 1'!B418</f>
        <v>Suministro, habilitado y colocación de malla electrosoldada 6/6 6/6 en banqueta. El precio incluye: el suministro de malla en los calibres, silletas, separadores, traslapes, los cortes con cizalla, carga, elevación, las pruebas de calidad necesarias, acarreos, desperdicios, descarga, retiro de desperdicios y materiales de menor consumo; la mano de obra para manejo, enderezado, trazo, cortes, habilitado, colocación y amarres; la herramienta y el equipo necesarios para la correcta ejecución del trabajo, de acuerdo con el proyecto o las instrucciones de la residencia de obra; así como los tiempos en activo, en espera y muertos para dar cumplimiento al proceso constructivo y las condiciones de uso de vía pública; el equipo y la mano de obra en apoyo a las maniobras para la ejecución de esta actividad; el retiro de mermas producto de la actividad al banco de tiro en un radio no mayor de 20 km, descarga y todo lo necesario para su correcta ejecución por unidad de obra terminada.</v>
      </c>
      <c r="E430" s="112"/>
      <c r="F430" s="82" t="str">
        <f>'[1]Tramo 1'!C418</f>
        <v>m2</v>
      </c>
      <c r="G430" s="82">
        <f>'[1]Tramo 1'!D418</f>
        <v>787.5</v>
      </c>
      <c r="H430" s="55"/>
      <c r="I430" s="55"/>
      <c r="J430" s="81"/>
    </row>
    <row r="431" spans="2:10" ht="149.25" customHeight="1" x14ac:dyDescent="0.2">
      <c r="B431" s="81"/>
      <c r="C431" s="81"/>
      <c r="D431" s="112" t="str">
        <f>'[1]Tramo 1'!B419</f>
        <v>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31" s="112"/>
      <c r="F431" s="82" t="str">
        <f>'[1]Tramo 1'!C419</f>
        <v>m2</v>
      </c>
      <c r="G431" s="82">
        <f>'[1]Tramo 1'!D419</f>
        <v>1223</v>
      </c>
      <c r="H431" s="55"/>
      <c r="I431" s="55"/>
      <c r="J431" s="81"/>
    </row>
    <row r="432" spans="2:10" ht="144" customHeight="1" x14ac:dyDescent="0.2">
      <c r="B432" s="81"/>
      <c r="C432" s="81"/>
      <c r="D432" s="112" t="str">
        <f>'[1]Tramo 1'!B420</f>
        <v>Suministro, fabricación y colocación de concreto hidráulico en guarnición de sección vertical de base 20, corona 15 y altura 30 cm en ángulo recto a la cara de la vialidad, f´c=200 kg/cm2 t.m.a. 40 mm, acabado pulido con volteador, el precio unitario incluye: los materiales puestos en el sitio de su utilización; la maquinaria, equipo, herramienta y mano de obra para la fabricación y transporte del concreto; la maquinaria, equipo, herramienta y mano de obra para su colocación en el sitio indicado en proyecto; los acarreos internos; cimbra para dar la geometría indicada; las pruebas de calidad necesarias; descimbrado y membrana de curado; mano de obra, herramienta y materiales para dar el acabado;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para la ejecución de esta actividad; el retiro de mermas producto de la actividad al banco de tiro en un radio no mayor de 20 km; descarga y todo lo necesario para su correcta ejecución por unidad de obra terminada.</v>
      </c>
      <c r="E432" s="112"/>
      <c r="F432" s="82" t="str">
        <f>'[1]Tramo 1'!C420</f>
        <v>m</v>
      </c>
      <c r="G432" s="82">
        <f>'[1]Tramo 1'!D420</f>
        <v>525</v>
      </c>
      <c r="H432" s="55"/>
      <c r="I432" s="55"/>
      <c r="J432" s="81"/>
    </row>
    <row r="433" spans="2:10" x14ac:dyDescent="0.2">
      <c r="B433" s="81"/>
      <c r="C433" s="81"/>
      <c r="D433" s="113" t="str">
        <f>'[1]Tramo 1'!B421</f>
        <v>TOTAL Preliminares</v>
      </c>
      <c r="E433" s="113"/>
      <c r="F433" s="82"/>
      <c r="G433" s="82"/>
      <c r="H433" s="55"/>
      <c r="I433" s="55"/>
      <c r="J433" s="81"/>
    </row>
    <row r="434" spans="2:10" x14ac:dyDescent="0.2">
      <c r="B434" s="81"/>
      <c r="C434" s="81"/>
      <c r="D434" s="113" t="str">
        <f>'[1]Tramo 1'!B422</f>
        <v>Cimentación</v>
      </c>
      <c r="E434" s="113"/>
      <c r="F434" s="82"/>
      <c r="G434" s="82"/>
      <c r="H434" s="55"/>
      <c r="I434" s="55"/>
      <c r="J434" s="81"/>
    </row>
    <row r="435" spans="2:10" ht="150" customHeight="1" x14ac:dyDescent="0.2">
      <c r="B435" s="81"/>
      <c r="C435" s="81"/>
      <c r="D435" s="112" t="str">
        <f>'[1]Tramo 1'!B423</f>
        <v>Perforación para pilas de estación elevada coladas en sitio, de diámetro de 120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v>
      </c>
      <c r="E435" s="112"/>
      <c r="F435" s="82" t="str">
        <f>'[1]Tramo 1'!C423</f>
        <v>m</v>
      </c>
      <c r="G435" s="82">
        <f>'[1]Tramo 1'!D423</f>
        <v>2772</v>
      </c>
      <c r="H435" s="55"/>
      <c r="I435" s="55"/>
      <c r="J435" s="81"/>
    </row>
    <row r="436" spans="2:10" ht="149.25" customHeight="1" x14ac:dyDescent="0.2">
      <c r="B436" s="81"/>
      <c r="C436" s="81"/>
      <c r="D436" s="112" t="str">
        <f>'[1]Tramo 1'!B424</f>
        <v>Suministro, habilitado, armado y colocación de acero de refuerzo corrugado, ASTM A-706 grado 60 y límite elástico fy=4200 kg/cm2 de pilas en estación elevada,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36" s="112"/>
      <c r="F436" s="82" t="str">
        <f>'[1]Tramo 1'!C424</f>
        <v>kg</v>
      </c>
      <c r="G436" s="82">
        <f>'[1]Tramo 1'!D424</f>
        <v>470259</v>
      </c>
      <c r="H436" s="55"/>
      <c r="I436" s="55"/>
      <c r="J436" s="81"/>
    </row>
    <row r="437" spans="2:10" ht="123" customHeight="1" x14ac:dyDescent="0.2">
      <c r="B437" s="81"/>
      <c r="C437" s="81"/>
      <c r="D437" s="112" t="str">
        <f>'[1]Tramo 1'!B425</f>
        <v>Suministro, fabricación y colocación de concreto  en pilas de estación elevada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37" s="112"/>
      <c r="F437" s="82" t="str">
        <f>'[1]Tramo 1'!C425</f>
        <v>m3</v>
      </c>
      <c r="G437" s="82">
        <f>'[1]Tramo 1'!D425</f>
        <v>3135</v>
      </c>
      <c r="H437" s="55"/>
      <c r="I437" s="55"/>
      <c r="J437" s="81"/>
    </row>
    <row r="438" spans="2:10" ht="137.25" customHeight="1" x14ac:dyDescent="0.2">
      <c r="B438" s="81"/>
      <c r="C438" s="81"/>
      <c r="D438" s="112" t="str">
        <f>'[1]Tramo 1'!B426</f>
        <v>Excavación a cielo abierto en cimentaciones de estaciones  elevadas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v>
      </c>
      <c r="E438" s="112"/>
      <c r="F438" s="82" t="str">
        <f>'[1]Tramo 1'!C426</f>
        <v>m3</v>
      </c>
      <c r="G438" s="82">
        <f>'[1]Tramo 1'!D426</f>
        <v>4724</v>
      </c>
      <c r="H438" s="55"/>
      <c r="I438" s="55"/>
      <c r="J438" s="81"/>
    </row>
    <row r="439" spans="2:10" ht="75" customHeight="1" x14ac:dyDescent="0.2">
      <c r="B439" s="81"/>
      <c r="C439" s="81"/>
      <c r="D439" s="112" t="str">
        <f>'[1]Tramo 1'!B427</f>
        <v>Demolición por medios mecánicos de cabeza de pila en estación  elevada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v>
      </c>
      <c r="E439" s="112"/>
      <c r="F439" s="82" t="str">
        <f>'[1]Tramo 1'!C427</f>
        <v>m3</v>
      </c>
      <c r="G439" s="82">
        <f>'[1]Tramo 1'!D427</f>
        <v>44.7866</v>
      </c>
      <c r="H439" s="55"/>
      <c r="I439" s="55"/>
      <c r="J439" s="81"/>
    </row>
    <row r="440" spans="2:10" ht="123.75" customHeight="1" x14ac:dyDescent="0.2">
      <c r="B440" s="81"/>
      <c r="C440" s="81"/>
      <c r="D440" s="112" t="str">
        <f>'[1]Tramo 1'!B428</f>
        <v>Suministro, fabricación y colocación de plantilla de concreto simple en cimentación de estación de viaducto elevado con una f´c= 100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40" s="112"/>
      <c r="F440" s="82" t="str">
        <f>'[1]Tramo 1'!C428</f>
        <v>m3</v>
      </c>
      <c r="G440" s="82">
        <f>'[1]Tramo 1'!D428</f>
        <v>56</v>
      </c>
      <c r="H440" s="55"/>
      <c r="I440" s="55"/>
      <c r="J440" s="81"/>
    </row>
    <row r="441" spans="2:10" ht="148.5" customHeight="1" x14ac:dyDescent="0.2">
      <c r="B441" s="81"/>
      <c r="C441" s="81"/>
      <c r="D441" s="112" t="str">
        <f>'[1]Tramo 1'!B429</f>
        <v>Suministro, habilitado, armado y colocación de acero de refuerzo corrugado, ASTM A-706 grado 60 y límite elástico de 4200 kg/cm2 en cimentación,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41" s="112"/>
      <c r="F441" s="82" t="str">
        <f>'[1]Tramo 1'!C429</f>
        <v>kg</v>
      </c>
      <c r="G441" s="82">
        <f>'[1]Tramo 1'!D429</f>
        <v>253222</v>
      </c>
      <c r="H441" s="55"/>
      <c r="I441" s="55"/>
      <c r="J441" s="81"/>
    </row>
    <row r="442" spans="2:10" ht="148.5" customHeight="1" x14ac:dyDescent="0.2">
      <c r="B442" s="81"/>
      <c r="C442" s="81"/>
      <c r="D442" s="112" t="str">
        <f>'[1]Tramo 1'!B430</f>
        <v>Suministro, habilitado y colocación de cimbra de contacto acabado común en elementos de cimentación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v>
      </c>
      <c r="E442" s="112"/>
      <c r="F442" s="82" t="str">
        <f>'[1]Tramo 1'!C430</f>
        <v>m2</v>
      </c>
      <c r="G442" s="82">
        <f>'[1]Tramo 1'!D430</f>
        <v>938</v>
      </c>
      <c r="H442" s="55"/>
      <c r="I442" s="55"/>
      <c r="J442" s="81"/>
    </row>
    <row r="443" spans="2:10" ht="135" customHeight="1" x14ac:dyDescent="0.2">
      <c r="B443" s="81"/>
      <c r="C443" s="81"/>
      <c r="D443" s="112" t="str">
        <f>'[1]Tramo 1'!B431</f>
        <v>Suministro, fabricación y colocación de concreto  en zapatas de cimentación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43" s="112"/>
      <c r="F443" s="82" t="str">
        <f>'[1]Tramo 1'!C431</f>
        <v>m3</v>
      </c>
      <c r="G443" s="82">
        <f>'[1]Tramo 1'!D431</f>
        <v>1688</v>
      </c>
      <c r="H443" s="55"/>
      <c r="I443" s="55"/>
      <c r="J443" s="81"/>
    </row>
    <row r="444" spans="2:10" x14ac:dyDescent="0.2">
      <c r="B444" s="81"/>
      <c r="C444" s="81"/>
      <c r="D444" s="112" t="str">
        <f>'[1]Tramo 1'!B432</f>
        <v>TOTAL Cimentación</v>
      </c>
      <c r="E444" s="112"/>
      <c r="F444" s="82">
        <f>'[1]Tramo 1'!C432</f>
        <v>0</v>
      </c>
      <c r="G444" s="82">
        <f>'[1]Tramo 1'!D432</f>
        <v>0</v>
      </c>
      <c r="H444" s="55"/>
      <c r="I444" s="55"/>
      <c r="J444" s="81"/>
    </row>
    <row r="445" spans="2:10" x14ac:dyDescent="0.2">
      <c r="B445" s="81"/>
      <c r="C445" s="81"/>
      <c r="D445" s="112" t="str">
        <f>'[1]Tramo 1'!B433</f>
        <v>Estructura</v>
      </c>
      <c r="E445" s="112"/>
      <c r="F445" s="82">
        <f>'[1]Tramo 1'!C433</f>
        <v>0</v>
      </c>
      <c r="G445" s="82">
        <f>'[1]Tramo 1'!D433</f>
        <v>0</v>
      </c>
      <c r="H445" s="55"/>
      <c r="I445" s="55"/>
      <c r="J445" s="81"/>
    </row>
    <row r="446" spans="2:10" ht="147.75" customHeight="1" x14ac:dyDescent="0.2">
      <c r="B446" s="81"/>
      <c r="C446" s="81"/>
      <c r="D446" s="112" t="str">
        <f>'[1]Tramo 1'!B434</f>
        <v>Suministro, habilitado, armado y colocación de acero de refuerzo corrugado, ASTM A-706 grado 60 y límite elástico fy=4200 kg/cm2, en columnas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46" s="112"/>
      <c r="F446" s="82" t="str">
        <f>'[1]Tramo 1'!C434</f>
        <v>kg</v>
      </c>
      <c r="G446" s="82">
        <f>'[1]Tramo 1'!D434</f>
        <v>142547</v>
      </c>
      <c r="H446" s="55"/>
      <c r="I446" s="55"/>
      <c r="J446" s="81"/>
    </row>
    <row r="447" spans="2:10" ht="148.5" customHeight="1" x14ac:dyDescent="0.2">
      <c r="B447" s="81"/>
      <c r="C447" s="81"/>
      <c r="D447" s="112" t="str">
        <f>'[1]Tramo 1'!B435</f>
        <v>Suministro, habilitado, armado y colocación de acero de refuerzo corrugado, ASTM A-706 grado 60 y límite elástico fy=4200 kg/cm2, en mensulas y dinteles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47" s="112"/>
      <c r="F447" s="82" t="str">
        <f>'[1]Tramo 1'!C435</f>
        <v>kg</v>
      </c>
      <c r="G447" s="82">
        <f>'[1]Tramo 1'!D435</f>
        <v>57450</v>
      </c>
      <c r="H447" s="55"/>
      <c r="I447" s="55"/>
      <c r="J447" s="81"/>
    </row>
    <row r="448" spans="2:10" ht="172.5" customHeight="1" x14ac:dyDescent="0.2">
      <c r="B448" s="81"/>
      <c r="C448" s="81"/>
      <c r="D448" s="112" t="str">
        <f>'[1]Tramo 1'!B436</f>
        <v>Suministro, habilitado y colocación de cimbra de contacto acabado especial con el acabado y textura indicada en proyecto en columnas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448" s="112"/>
      <c r="F448" s="82" t="str">
        <f>'[1]Tramo 1'!C436</f>
        <v>m2</v>
      </c>
      <c r="G448" s="82">
        <f>'[1]Tramo 1'!D436</f>
        <v>1274</v>
      </c>
      <c r="H448" s="55"/>
      <c r="I448" s="55"/>
      <c r="J448" s="81"/>
    </row>
    <row r="449" spans="2:10" ht="174" customHeight="1" x14ac:dyDescent="0.2">
      <c r="B449" s="81"/>
      <c r="C449" s="81"/>
      <c r="D449" s="112" t="str">
        <f>'[1]Tramo 1'!B437</f>
        <v>Suministro, habilitado y colocación de cimbra de contacto acabado especial con el acabado y textura indicada en proyecto en mensulas y dinteles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449" s="112"/>
      <c r="F449" s="82" t="str">
        <f>'[1]Tramo 1'!C437</f>
        <v>m2</v>
      </c>
      <c r="G449" s="82">
        <f>'[1]Tramo 1'!D437</f>
        <v>1417</v>
      </c>
      <c r="H449" s="55"/>
      <c r="I449" s="55"/>
      <c r="J449" s="81"/>
    </row>
    <row r="450" spans="2:10" ht="135" customHeight="1" x14ac:dyDescent="0.2">
      <c r="B450" s="81"/>
      <c r="C450" s="81"/>
      <c r="D450" s="112" t="str">
        <f>'[1]Tramo 1'!B438</f>
        <v>Suministro, fabricación y colocación de concreto  en columnas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50" s="112"/>
      <c r="F450" s="82" t="str">
        <f>'[1]Tramo 1'!C438</f>
        <v>m3</v>
      </c>
      <c r="G450" s="82">
        <f>'[1]Tramo 1'!D438</f>
        <v>570</v>
      </c>
      <c r="H450" s="55"/>
      <c r="I450" s="55"/>
      <c r="J450" s="81"/>
    </row>
    <row r="451" spans="2:10" ht="148.5" customHeight="1" x14ac:dyDescent="0.2">
      <c r="B451" s="81"/>
      <c r="C451" s="81"/>
      <c r="D451" s="112" t="str">
        <f>'[1]Tramo 1'!B439</f>
        <v>Suministro, fabricación y colocación de concreto  en mensulas y dinteles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51" s="112"/>
      <c r="F451" s="82" t="str">
        <f>'[1]Tramo 1'!C439</f>
        <v>m3</v>
      </c>
      <c r="G451" s="82">
        <f>'[1]Tramo 1'!D439</f>
        <v>464</v>
      </c>
      <c r="H451" s="55"/>
      <c r="I451" s="55"/>
      <c r="J451" s="81"/>
    </row>
    <row r="452" spans="2:10" ht="237" customHeight="1" x14ac:dyDescent="0.2">
      <c r="B452" s="81"/>
      <c r="C452" s="81"/>
      <c r="D452" s="112" t="str">
        <f>'[1]Tramo 1'!B440</f>
        <v>Suministro, habilitado y colocación de losa de 130 mm de espesor a base de METALDECK  de 3”, grado 40, calibre 20, capa de compresión de 55 mm, de f’c de 300 kg/cm2,  con acero de  refuerzo corrugado, ASTM A-706 grado 60 y límite elástico de 4200 kg/cm2 en los diámetros y separaciones indicadas en proyecto, el precio unitario incluye: los materiales puestos en el sitio de su colocación; el acero de refuerzo según proyecto, los traslapes, ganchos dobleces, uniones soldadas, mermas y desperdicios; concreto con f’c de 300 kg/cm2; tapas de cierre, traslapes de lámina, unión entre láminas (tornillos autoperforantes o remaches o puntos de soldadura);  conectores de cortante (pernos tipo Nelson o similar equivalente de 19 mm  de espesor y longitud de 150 mm con límite elástico mínimo de 345 Mpa) con la separación indicada en proyecto; apoyo mínimo de la lámina de 4 cm; sus mermas y desperdicios, los cortes necesarios; trazo y nivelación las veces necesarias; el apuntalamiento provisional en caso de ser necesario (por 15 días);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452" s="112"/>
      <c r="F452" s="82" t="str">
        <f>'[1]Tramo 1'!C440</f>
        <v>m2</v>
      </c>
      <c r="G452" s="82">
        <f>'[1]Tramo 1'!D440</f>
        <v>675</v>
      </c>
      <c r="H452" s="55"/>
      <c r="I452" s="55"/>
      <c r="J452" s="81"/>
    </row>
    <row r="453" spans="2:10" ht="211.5" customHeight="1" x14ac:dyDescent="0.2">
      <c r="B453" s="81"/>
      <c r="C453" s="81"/>
      <c r="D453" s="112" t="str">
        <f>'[1]Tramo 1'!B441</f>
        <v>Suministro, habilitado, fabricación y colocación de estructura metalica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v>
      </c>
      <c r="E453" s="112"/>
      <c r="F453" s="82" t="str">
        <f>'[1]Tramo 1'!C441</f>
        <v>kg</v>
      </c>
      <c r="G453" s="82">
        <f>'[1]Tramo 1'!D441</f>
        <v>204309</v>
      </c>
      <c r="H453" s="55"/>
      <c r="I453" s="55"/>
      <c r="J453" s="81"/>
    </row>
    <row r="454" spans="2:10" ht="162" customHeight="1" x14ac:dyDescent="0.2">
      <c r="B454" s="81"/>
      <c r="C454" s="81"/>
      <c r="D454" s="112" t="str">
        <f>'[1]Tramo 1'!B442</f>
        <v>Suministro, habilitado, armado y colocación de acero de refuerzo corrugado, ASTM A-706 grado 60 y límite elástico de 4200 kg/cm2, en diafragmas de estaciones elevadas,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54" s="112"/>
      <c r="F454" s="82" t="str">
        <f>'[1]Tramo 1'!C442</f>
        <v>kg</v>
      </c>
      <c r="G454" s="82">
        <f>'[1]Tramo 1'!D442</f>
        <v>70160</v>
      </c>
      <c r="H454" s="55"/>
      <c r="I454" s="55"/>
      <c r="J454" s="81"/>
    </row>
    <row r="455" spans="2:10" ht="137.25" customHeight="1" x14ac:dyDescent="0.2">
      <c r="B455" s="81"/>
      <c r="C455" s="81"/>
      <c r="D455" s="112" t="str">
        <f>'[1]Tramo 1'!B443</f>
        <v>Suministro, fabricación y colocación de concreto  en diafragmas de estaciones elevadas con una f´c= 300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55" s="112"/>
      <c r="F455" s="82" t="str">
        <f>'[1]Tramo 1'!C443</f>
        <v>m3</v>
      </c>
      <c r="G455" s="82">
        <f>'[1]Tramo 1'!D443</f>
        <v>702</v>
      </c>
      <c r="H455" s="55"/>
      <c r="I455" s="55"/>
      <c r="J455" s="81"/>
    </row>
    <row r="456" spans="2:10" ht="173.25" customHeight="1" x14ac:dyDescent="0.2">
      <c r="B456" s="81"/>
      <c r="C456" s="81"/>
      <c r="D456" s="112" t="str">
        <f>'[1]Tramo 1'!B444</f>
        <v>Suministro, habilitado y colocación de cimbra de contacto acabado especial con el acabado y textura indicada en proyecto en diafragmas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456" s="112"/>
      <c r="F456" s="82" t="str">
        <f>'[1]Tramo 1'!C444</f>
        <v>m2</v>
      </c>
      <c r="G456" s="82">
        <f>'[1]Tramo 1'!D444</f>
        <v>2038</v>
      </c>
      <c r="H456" s="55"/>
      <c r="I456" s="55"/>
      <c r="J456" s="81"/>
    </row>
    <row r="457" spans="2:10" ht="248.25" customHeight="1" x14ac:dyDescent="0.2">
      <c r="B457" s="81"/>
      <c r="C457" s="81"/>
      <c r="D457" s="112" t="str">
        <f>'[1]Tramo 1'!B445</f>
        <v>Fabricación, transporte y montaje de viga prefabricada y pretensada de Viga artesa tipo 160/280/22 de concreto f’c de 500 kg/cm2, tamaño máximo del agregado de 15 mm y recubrimiento mínimo de 4 cm, acero de refuerzo ASTM A706M grado 60 fy de 4200 kg/cm2, torones de 0.6 pulgadas de diámetro de acero ASTM 416 grado 270 tensados a 209 kN, de longitud de 20.00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457" s="112"/>
      <c r="F457" s="82" t="str">
        <f>'[1]Tramo 1'!C445</f>
        <v>PZA</v>
      </c>
      <c r="G457" s="82">
        <f>'[1]Tramo 1'!D445</f>
        <v>20</v>
      </c>
      <c r="H457" s="55"/>
      <c r="I457" s="55"/>
      <c r="J457" s="81"/>
    </row>
    <row r="458" spans="2:10" ht="247.5" customHeight="1" x14ac:dyDescent="0.2">
      <c r="B458" s="81"/>
      <c r="C458" s="81"/>
      <c r="D458" s="112" t="str">
        <f>'[1]Tramo 1'!B446</f>
        <v>Fabricación, transporte y montaje de viga prefabricada y pretensada de Viga Aashto tipo IV de concreto f’c de 500 kg/cm2, tamaño máximo del agregado de 15 mm y recubrimiento mínimo de 4 cm, acero de refuerzo ASTM A706M grado 60 fy de 4200 kg/cm2, torones de 0.6 pulgadas de diámetro de acero ASTM 416 grado 270 tensados a 209 kN, de longitud de 20.00 m, con la sección y distribución de acero de acuerdo al proyecto, el precio unitario incluye: los materiales puestos en el lugar de su fabricación; los moldes de fabricación y tensado en la parte proporcional; vibrado del concreto, curado en cual puede ser normal o acelerado, el desmoldaje; el acero de refuerzo, los ganchos, dobleces, cortes, separadores, anillos, ganchos de izaje, soldaduras, conectores roscados y cuerda en varillas, traslapes, mermas, desperdicios, las pruebas de calidad necesarias; la maquinaria, equipo, transporte y mano de obra para el retiro de la pieza de los moldes y traslado a la zona de almacenaje temporal; el almacenaje temporal; la maquinaria, equipo, transporte y mano de obra para el traslado de la pieza de la zona de almacenamiento al lugar de su colocación indicada en proyecto; asi como los costos de los permisos y licencias para realizar el traslado en las condiciones autorizadas, las maniobras necesarias en cuanto a posiciones de equipos y traspaleos de la viga; los tiempos en activo, en espera y muertos para dar cumplimiento al proceso constructivo y las condiciones de uso de vía pública; y todo lo necesario para su correcta ejecución por unidad de obra terminada.</v>
      </c>
      <c r="E458" s="112"/>
      <c r="F458" s="82" t="str">
        <f>'[1]Tramo 1'!C446</f>
        <v>PZA</v>
      </c>
      <c r="G458" s="82">
        <f>'[1]Tramo 1'!D446</f>
        <v>20</v>
      </c>
      <c r="H458" s="55"/>
      <c r="I458" s="55"/>
      <c r="J458" s="81"/>
    </row>
    <row r="459" spans="2:10" ht="172.5" customHeight="1" x14ac:dyDescent="0.2">
      <c r="B459" s="81"/>
      <c r="C459" s="81"/>
      <c r="D459" s="112" t="str">
        <f>'[1]Tramo 1'!B447</f>
        <v>Suministro, habilitado, armado y colocación de acero de refuerzo corrugado, ASTM A-706 grado 60 y límite elástico de 4200 kg/cm2, en losa, plinton, banquetas, muros, y trincheras de nivel bajo anden,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59" s="112"/>
      <c r="F459" s="82" t="str">
        <f>'[1]Tramo 1'!C447</f>
        <v>kg</v>
      </c>
      <c r="G459" s="82">
        <f>'[1]Tramo 1'!D447</f>
        <v>156772</v>
      </c>
      <c r="H459" s="55"/>
      <c r="I459" s="55"/>
      <c r="J459" s="81"/>
    </row>
    <row r="460" spans="2:10" ht="137.25" customHeight="1" x14ac:dyDescent="0.2">
      <c r="B460" s="81"/>
      <c r="C460" s="81"/>
      <c r="D460" s="112" t="str">
        <f>'[1]Tramo 1'!B448</f>
        <v>Suministro, fabricación y colocación de concreto en losa de nivel bajo anden de estaciones elevadas con una f´c= 350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60" s="112"/>
      <c r="F460" s="82" t="str">
        <f>'[1]Tramo 1'!C448</f>
        <v>m3</v>
      </c>
      <c r="G460" s="82">
        <f>'[1]Tramo 1'!D448</f>
        <v>1656</v>
      </c>
      <c r="H460" s="55"/>
      <c r="I460" s="55"/>
      <c r="J460" s="81"/>
    </row>
    <row r="461" spans="2:10" ht="160.5" customHeight="1" x14ac:dyDescent="0.2">
      <c r="B461" s="81"/>
      <c r="C461" s="81"/>
      <c r="D461" s="112" t="str">
        <f>'[1]Tramo 1'!B449</f>
        <v>Suministro, fabricación y colocación de concreto en banquetas, trincheras y muros de nivel bajo anden en estaciones elevadas, con una f´c= 300 kg/cm2, el precio unitario incluye: los materiales puestos en el sitio de su colocación, tubería de PVC hidráulico de 4 pulgadas de diámetro para conducción de aguas pluviales,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61" s="112"/>
      <c r="F461" s="82" t="str">
        <f>'[1]Tramo 1'!C449</f>
        <v>m3</v>
      </c>
      <c r="G461" s="82">
        <f>'[1]Tramo 1'!D449</f>
        <v>361</v>
      </c>
      <c r="H461" s="55"/>
      <c r="I461" s="55"/>
      <c r="J461" s="81"/>
    </row>
    <row r="462" spans="2:10" ht="248.25" customHeight="1" x14ac:dyDescent="0.2">
      <c r="B462" s="81"/>
      <c r="C462" s="81"/>
      <c r="D462" s="112" t="str">
        <f>'[1]Tramo 1'!B450</f>
        <v>Suministro, habilitado, armado y colocación de barandal metálico (parapeto) sobre banqueta en nivel bajo anden, a base de poste formados por dos placas de acero A-36 de espesor de 8 mm a cada 2 metros, con elementos horizontales formados por cuatro tubos de diámetros de: 50, 70, 80 y 90 mm todos con espesor de 4 mm con la geometría indicada en proyecto, el precio unitario incluye: los materiales puestos en el sitio de su utilización, la maquinaria, equipo, herramienta y mano de obra necesaria para su habilitado, armado y colocación; las placas para formar el barandal con la geometría y orificios indicados en proyecto, la soldadura, esmerilado, cortes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mermas, desperdicios, limpieza con chorro de arena; la aplicación de pintura anticorrosiva y acabado final;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62" s="112"/>
      <c r="F462" s="82" t="str">
        <f>'[1]Tramo 1'!C450</f>
        <v>m</v>
      </c>
      <c r="G462" s="82">
        <f>'[1]Tramo 1'!D450</f>
        <v>400</v>
      </c>
      <c r="H462" s="55"/>
      <c r="I462" s="55"/>
      <c r="J462" s="81"/>
    </row>
    <row r="463" spans="2:10" ht="174.75" customHeight="1" x14ac:dyDescent="0.2">
      <c r="B463" s="81"/>
      <c r="C463" s="81"/>
      <c r="D463" s="112" t="str">
        <f>'[1]Tramo 1'!B451</f>
        <v>Suministro, habilitado y colocación de cimbra de contacto acabado especial con el acabado y textura indicada en proyecto en losa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463" s="112"/>
      <c r="F463" s="82" t="str">
        <f>'[1]Tramo 1'!C451</f>
        <v>m2</v>
      </c>
      <c r="G463" s="82">
        <f>'[1]Tramo 1'!D451</f>
        <v>2604</v>
      </c>
      <c r="H463" s="55"/>
      <c r="I463" s="55"/>
      <c r="J463" s="81"/>
    </row>
    <row r="464" spans="2:10" ht="174" customHeight="1" x14ac:dyDescent="0.2">
      <c r="B464" s="81"/>
      <c r="C464" s="81"/>
      <c r="D464" s="112" t="str">
        <f>'[1]Tramo 1'!B452</f>
        <v>Suministro, habilitado y colocación de cimbra de contacto acabado especial con el acabado y textura indicada en proyecto en banquetas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464" s="112"/>
      <c r="F464" s="82" t="str">
        <f>'[1]Tramo 1'!C452</f>
        <v>m2</v>
      </c>
      <c r="G464" s="82">
        <f>'[1]Tramo 1'!D452</f>
        <v>210</v>
      </c>
      <c r="H464" s="55"/>
      <c r="I464" s="55"/>
      <c r="J464" s="81"/>
    </row>
    <row r="465" spans="2:10" ht="174" customHeight="1" x14ac:dyDescent="0.2">
      <c r="B465" s="81"/>
      <c r="C465" s="81"/>
      <c r="D465" s="112" t="str">
        <f>'[1]Tramo 1'!B453</f>
        <v>Suministro, habilitado y colocación de cimbra de contacto acabado especial con el acabado y textura indicada en proyecto en muros de nivel bajo anden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v>
      </c>
      <c r="E465" s="112"/>
      <c r="F465" s="82" t="str">
        <f>'[1]Tramo 1'!C453</f>
        <v>m2</v>
      </c>
      <c r="G465" s="82">
        <f>'[1]Tramo 1'!D453</f>
        <v>1890</v>
      </c>
      <c r="H465" s="55"/>
      <c r="I465" s="55"/>
      <c r="J465" s="81"/>
    </row>
    <row r="466" spans="2:10" ht="161.25" customHeight="1" x14ac:dyDescent="0.2">
      <c r="B466" s="81"/>
      <c r="C466" s="81"/>
      <c r="D466" s="112" t="str">
        <f>'[1]Tramo 1'!B454</f>
        <v>Suministro, habilitado, armado y colocación de acero de refuerzo corrugado, ASTM A-706 grado 60 y límite elástico de 4200 kg/cm2, en losas de nivel anden,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66" s="112"/>
      <c r="F466" s="82" t="str">
        <f>'[1]Tramo 1'!C454</f>
        <v>kg</v>
      </c>
      <c r="G466" s="82">
        <f>'[1]Tramo 1'!D454</f>
        <v>10500</v>
      </c>
      <c r="H466" s="55"/>
      <c r="I466" s="55"/>
      <c r="J466" s="81"/>
    </row>
    <row r="467" spans="2:10" ht="137.25" customHeight="1" x14ac:dyDescent="0.2">
      <c r="B467" s="81"/>
      <c r="C467" s="81"/>
      <c r="D467" s="112" t="str">
        <f>'[1]Tramo 1'!B455</f>
        <v>Suministro, fabricación y colocación de concreto  en losas de nivel anden, con una f´c= 300 kg/cm2, el precio unitario incluye: los materiales puestos en el sitio de su colocación,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67" s="112"/>
      <c r="F467" s="82" t="str">
        <f>'[1]Tramo 1'!C455</f>
        <v>m3</v>
      </c>
      <c r="G467" s="82">
        <f>'[1]Tramo 1'!D455</f>
        <v>100</v>
      </c>
      <c r="H467" s="55"/>
      <c r="I467" s="55"/>
      <c r="J467" s="81"/>
    </row>
    <row r="468" spans="2:10" ht="123.75" customHeight="1" x14ac:dyDescent="0.2">
      <c r="B468" s="81"/>
      <c r="C468" s="81"/>
      <c r="D468" s="112" t="str">
        <f>'[1]Tramo 1'!B456</f>
        <v>Suministro, fabricación y colocación sistema de losa alveolar de nivel anden,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68" s="112"/>
      <c r="F468" s="82" t="str">
        <f>'[1]Tramo 1'!C456</f>
        <v>m2</v>
      </c>
      <c r="G468" s="82">
        <f>'[1]Tramo 1'!D456</f>
        <v>1600</v>
      </c>
      <c r="H468" s="55"/>
      <c r="I468" s="55"/>
      <c r="J468" s="81"/>
    </row>
    <row r="469" spans="2:10" ht="211.5" customHeight="1" x14ac:dyDescent="0.2">
      <c r="B469" s="81"/>
      <c r="C469" s="81"/>
      <c r="D469" s="112" t="str">
        <f>'[1]Tramo 1'!B457</f>
        <v>Suministro, habilitado, fabricación y colocación de estructura metalica en cubierta de estaciones elevadas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v>
      </c>
      <c r="E469" s="112"/>
      <c r="F469" s="82" t="str">
        <f>'[1]Tramo 1'!C457</f>
        <v>kg</v>
      </c>
      <c r="G469" s="82">
        <f>'[1]Tramo 1'!D457</f>
        <v>200</v>
      </c>
      <c r="H469" s="55"/>
      <c r="I469" s="55"/>
      <c r="J469" s="81"/>
    </row>
    <row r="470" spans="2:10" x14ac:dyDescent="0.2">
      <c r="B470" s="81"/>
      <c r="C470" s="81"/>
      <c r="D470" s="113" t="str">
        <f>'[1]Tramo 1'!B458</f>
        <v>TOTAL Estructura</v>
      </c>
      <c r="E470" s="113"/>
      <c r="F470" s="82"/>
      <c r="G470" s="82"/>
      <c r="H470" s="55"/>
      <c r="I470" s="55"/>
      <c r="J470" s="81"/>
    </row>
    <row r="471" spans="2:10" x14ac:dyDescent="0.2">
      <c r="B471" s="81"/>
      <c r="C471" s="81"/>
      <c r="D471" s="113" t="str">
        <f>'[1]Tramo 1'!B459</f>
        <v>Arquitectura</v>
      </c>
      <c r="E471" s="113"/>
      <c r="F471" s="82"/>
      <c r="G471" s="82"/>
      <c r="H471" s="55"/>
      <c r="I471" s="55"/>
      <c r="J471" s="81"/>
    </row>
    <row r="472" spans="2:10" ht="161.25" customHeight="1" x14ac:dyDescent="0.2">
      <c r="B472" s="81"/>
      <c r="C472" s="81"/>
      <c r="D472" s="112" t="str">
        <f>'[1]Tramo 1'!B460</f>
        <v>Suministro y aplicación de acabado en piso con  resina epóxica guardquim epoxi 630 aqua de imperquimia, o similar equivalente, de un milímetro de espesor,  color  sprint 5-37-5, sobre firme de concreto pulido, el precio unitario incluye: los equipos, herramienta y mano de obra para realizar el trabajo; los materiales puestos en el sitio de su colocación;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72" s="112"/>
      <c r="F472" s="82" t="str">
        <f>'[1]Tramo 1'!C460</f>
        <v>m2</v>
      </c>
      <c r="G472" s="82">
        <f>'[1]Tramo 1'!D460</f>
        <v>542</v>
      </c>
      <c r="H472" s="55"/>
      <c r="I472" s="55"/>
      <c r="J472" s="81"/>
    </row>
    <row r="473" spans="2:10" ht="147" customHeight="1" x14ac:dyDescent="0.2">
      <c r="B473" s="81"/>
      <c r="C473" s="81"/>
      <c r="D473" s="112" t="str">
        <f>'[1]Tramo 1'!B461</f>
        <v>Construcción de muro divisorio de block hueco 12x20x40 junteado con cemento arena en proporción 1:4 de una altura de 0 a 5.0 metros de altura,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473" s="112"/>
      <c r="F473" s="82" t="str">
        <f>'[1]Tramo 1'!C461</f>
        <v>m2</v>
      </c>
      <c r="G473" s="82">
        <f>'[1]Tramo 1'!D461</f>
        <v>1212</v>
      </c>
      <c r="H473" s="55"/>
      <c r="I473" s="55"/>
      <c r="J473" s="81"/>
    </row>
    <row r="474" spans="2:10" ht="160.5" customHeight="1" x14ac:dyDescent="0.2">
      <c r="B474" s="81"/>
      <c r="C474" s="81"/>
      <c r="D474" s="112" t="str">
        <f>'[1]Tramo 1'!B462</f>
        <v>Suministro y aplicación de impermeabilizante para cisterna marca COMEX  modelo Uretop H el precio unitario incluye: los equipos, herramienta y mano de obra para realizar el trabajo; los materiales puestos en el sitio de su colocación; con el espesor indicado por el fabricante,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74" s="112"/>
      <c r="F474" s="82" t="str">
        <f>'[1]Tramo 1'!C462</f>
        <v>m2</v>
      </c>
      <c r="G474" s="82">
        <f>'[1]Tramo 1'!D462</f>
        <v>77</v>
      </c>
      <c r="H474" s="55"/>
      <c r="I474" s="55"/>
      <c r="J474" s="81"/>
    </row>
    <row r="475" spans="2:10" ht="185.25" customHeight="1" x14ac:dyDescent="0.2">
      <c r="B475" s="81"/>
      <c r="C475" s="81"/>
      <c r="D475" s="112" t="str">
        <f>'[1]Tramo 1'!B463</f>
        <v>Suministro y aplicación de pintura  vinílica antipolvo marca XXXX, o similar equivalente, color blanco código, aplicada en plafón a una altura máxima de 5.0 m. de altura, aplicación a dos manos de pintura previa aplicación de sellador, el precio unitario incluye: los equipos, herramienta y mano de obra para realizar el trabajo; los materiales puestos en el sitio de su aplicación, el sellador previamente aplicado en el plafon,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75" s="112"/>
      <c r="F475" s="82" t="str">
        <f>'[1]Tramo 1'!C463</f>
        <v>m2</v>
      </c>
      <c r="G475" s="82">
        <f>'[1]Tramo 1'!D463</f>
        <v>2008</v>
      </c>
      <c r="H475" s="55"/>
      <c r="I475" s="55"/>
      <c r="J475" s="81"/>
    </row>
    <row r="476" spans="2:10" ht="247.5" customHeight="1" x14ac:dyDescent="0.2">
      <c r="B476" s="81"/>
      <c r="C476" s="81"/>
      <c r="D476" s="112" t="str">
        <f>'[1]Tramo 1'!B464</f>
        <v>Suministro, habilitado y colocación de puerta simple metálica de claro libre de  1.0 x 2.10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76" s="112"/>
      <c r="F476" s="82" t="str">
        <f>'[1]Tramo 1'!C464</f>
        <v>PZA</v>
      </c>
      <c r="G476" s="82">
        <f>'[1]Tramo 1'!D464</f>
        <v>8</v>
      </c>
      <c r="H476" s="55"/>
      <c r="I476" s="55"/>
      <c r="J476" s="81"/>
    </row>
    <row r="477" spans="2:10" ht="223.5" customHeight="1" x14ac:dyDescent="0.2">
      <c r="B477" s="81"/>
      <c r="C477" s="81"/>
      <c r="D477" s="112" t="str">
        <f>'[1]Tramo 1'!B465</f>
        <v>Suministro, habilitado y colocación de puerta doble metálica de claro libre de  2.20 x 2.30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 y todo lo necesario para su correcta ejecución por unidad de obra terminada.</v>
      </c>
      <c r="E477" s="112"/>
      <c r="F477" s="82" t="str">
        <f>'[1]Tramo 1'!C465</f>
        <v>PZA</v>
      </c>
      <c r="G477" s="82">
        <f>'[1]Tramo 1'!D465</f>
        <v>7</v>
      </c>
      <c r="H477" s="55"/>
      <c r="I477" s="55"/>
      <c r="J477" s="81"/>
    </row>
    <row r="478" spans="2:10" ht="197.25" customHeight="1" x14ac:dyDescent="0.2">
      <c r="B478" s="81"/>
      <c r="C478" s="81"/>
      <c r="D478" s="112" t="str">
        <f>'[1]Tramo 1'!B466</f>
        <v>Suministro, habilitado y colocación de guía táctil para invidentes “FRANJA PODOTÁCTIL” de concreto polimérico o similar equivalente, de sección 20x20x2.5 cm con altura de relieves de 5 mm, INDICADOR DE ADVERTENCIA con relieve de botones,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78" s="112"/>
      <c r="F478" s="82" t="str">
        <f>'[1]Tramo 1'!C466</f>
        <v>m</v>
      </c>
      <c r="G478" s="82">
        <f>'[1]Tramo 1'!D466</f>
        <v>1.2</v>
      </c>
      <c r="H478" s="55"/>
      <c r="I478" s="55"/>
      <c r="J478" s="81"/>
    </row>
    <row r="479" spans="2:10" ht="198" customHeight="1" x14ac:dyDescent="0.2">
      <c r="B479" s="81"/>
      <c r="C479" s="81"/>
      <c r="D479" s="112" t="str">
        <f>'[1]Tramo 1'!B467</f>
        <v>Suministro, habilitado y colocación de guía táctil para invidentes “FRANJA PODOTÁCTIL” de concreto polimérico o similar equivalente, de sección 20x20x2.5 cm con altura de relieves de 5 mm, INDICADOR DE DIRECCIÓN-AVANCE con relieve de franjas paralelas,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79" s="112"/>
      <c r="F479" s="82" t="str">
        <f>'[1]Tramo 1'!C467</f>
        <v>m</v>
      </c>
      <c r="G479" s="82">
        <f>'[1]Tramo 1'!D467</f>
        <v>140</v>
      </c>
      <c r="H479" s="55"/>
      <c r="I479" s="55"/>
      <c r="J479" s="81"/>
    </row>
    <row r="480" spans="2:10" ht="113.25" customHeight="1" x14ac:dyDescent="0.2">
      <c r="B480" s="81"/>
      <c r="C480" s="81"/>
      <c r="D480" s="112" t="str">
        <f>'[1]Tramo 1'!B468</f>
        <v>Construcción de “nariz de anden estaciones elevadas”, con la geometría, armado, concreto f´c y acabado según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con acabado indicado en proyecto, su vibrado, descimbrado, membrana de curado; acero de refuerzo con sus ganchos, amarres, bastones, traslapes, soldadura, incluye el concreto, la mezcla, el acarreo y colocación del</v>
      </c>
      <c r="E480" s="112"/>
      <c r="F480" s="82" t="str">
        <f>'[1]Tramo 1'!C468</f>
        <v>m</v>
      </c>
      <c r="G480" s="82">
        <f>'[1]Tramo 1'!D468</f>
        <v>400</v>
      </c>
      <c r="H480" s="55"/>
      <c r="I480" s="55"/>
      <c r="J480" s="81"/>
    </row>
    <row r="481" spans="2:10" ht="273" customHeight="1" x14ac:dyDescent="0.2">
      <c r="B481" s="81"/>
      <c r="C481" s="81"/>
      <c r="D481" s="112" t="str">
        <f>'[1]Tramo 1'!B469</f>
        <v>Suministro, habilitado y colocación de muro compuesto, una cara de fibrocemento de 8 mm de espesor marca FUNDER MAX o similar equivalente, MODELO MAX EXTERIOR F-QUALITAT 0070  COLOR CARBON GREY en piezas de 20x100 cm, y  una cara de TABLAROCA FIRECODE TIPO X , o similar equivalente  de 5/8 de espesor, colocado sobre bastidor de estructura metálica, de acuerdo a despiece indicado en planos, nivel anden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81" s="112"/>
      <c r="F481" s="82" t="str">
        <f>'[1]Tramo 1'!C469</f>
        <v>m2</v>
      </c>
      <c r="G481" s="82">
        <f>'[1]Tramo 1'!D469</f>
        <v>1024</v>
      </c>
      <c r="H481" s="55"/>
      <c r="I481" s="55"/>
      <c r="J481" s="81"/>
    </row>
    <row r="482" spans="2:10" ht="210.75" customHeight="1" x14ac:dyDescent="0.2">
      <c r="B482" s="81"/>
      <c r="C482" s="81"/>
      <c r="D482" s="112" t="str">
        <f>'[1]Tramo 1'!B470</f>
        <v>Suministro y aplicación de pintura de esmalte mate COMEX 100 o similar equivalente, color gris perla 106 acabado mate,  a dos manos de pintura con previa aplicación de sellador. nivel anden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la estructura de fijación y soporte al elemento estructural principal a base de perfiles estructurales horizontales y verticales con las geometrías y características indicadas en proyecto;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82" s="112"/>
      <c r="F482" s="82" t="str">
        <f>'[1]Tramo 1'!C470</f>
        <v>m2</v>
      </c>
      <c r="G482" s="82">
        <f>'[1]Tramo 1'!D470</f>
        <v>1965</v>
      </c>
      <c r="H482" s="55"/>
      <c r="I482" s="55"/>
      <c r="J482" s="81"/>
    </row>
    <row r="483" spans="2:10" ht="235.5" customHeight="1" x14ac:dyDescent="0.2">
      <c r="B483" s="81"/>
      <c r="C483" s="81"/>
      <c r="D483" s="112" t="str">
        <f>'[1]Tramo 1'!B471</f>
        <v>Suministro, habilitado y colocación de muro tablaroca firecode tipo X, o similar equivalente  de 5/8 de espesor, colocado sobre bastidor metálico a dos caras,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la estructura de fijación y soporte al elemento estructural principal a base de perfiles estructurales horizontales y verticales con las geometrías y características indicadas en proyecto; trazo y nivelación las veces necesarias; los acarreos internos necesarios y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83" s="112"/>
      <c r="F483" s="82" t="str">
        <f>'[1]Tramo 1'!C471</f>
        <v>m2</v>
      </c>
      <c r="G483" s="82">
        <f>'[1]Tramo 1'!D471</f>
        <v>34</v>
      </c>
      <c r="H483" s="55"/>
      <c r="I483" s="55"/>
      <c r="J483" s="81"/>
    </row>
    <row r="484" spans="2:10" ht="235.5" customHeight="1" x14ac:dyDescent="0.2">
      <c r="B484" s="81"/>
      <c r="C484" s="81"/>
      <c r="D484" s="112" t="str">
        <f>'[1]Tramo 1'!B472</f>
        <v>Suministro y colocación de loseta cerámica marca INTERCERAMIC o similar equivalente, modelo TESSUTO RECTIFICADO color ECRU GRAY, uso comercial tráfico intenso clasificación PEI V, de dimensiones de 59x59 cm, colocada con junta a hueso con adhesivo tipo Crest o similar equivalente. nivel anden estaciones elevadas, El precio unitario incluye: los equipos, herramienta y mano de obra para realizar el trabajo; los materiales puestos en el sitio de su colocación; el adhesivo tipo Crest o similar equivalente y su mezcla para su aplicación; mermas y desperdicios; la estructura de fijación y soporte al elemento estructural principal a base de perfiles estructurales horizontales y verticales con las geometrías y características indicadas en proyecto; trazo y nivelación las veces necesarias;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84" s="112"/>
      <c r="F484" s="82" t="str">
        <f>'[1]Tramo 1'!C472</f>
        <v>m2</v>
      </c>
      <c r="G484" s="82">
        <f>'[1]Tramo 1'!D472</f>
        <v>77</v>
      </c>
      <c r="H484" s="55"/>
      <c r="I484" s="55"/>
      <c r="J484" s="81"/>
    </row>
    <row r="485" spans="2:10" ht="198" customHeight="1" x14ac:dyDescent="0.2">
      <c r="B485" s="81"/>
      <c r="C485" s="81"/>
      <c r="D485" s="112" t="str">
        <f>'[1]Tramo 1'!B473</f>
        <v>Suministro, habilitado y colocación de falso plafón de Tablaroca liso WATER RESIST  o similar equivalente de 5/8” de espesor, colocado sobre bastidor metálico, suspendido de losa de concreto, Metaldeck, lámina o estructura metálica, según sea el caso, a la altura indicada en proyecto.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485" s="112"/>
      <c r="F485" s="82" t="str">
        <f>'[1]Tramo 1'!C473</f>
        <v>m2</v>
      </c>
      <c r="G485" s="82">
        <f>'[1]Tramo 1'!D473</f>
        <v>542</v>
      </c>
      <c r="H485" s="55"/>
      <c r="I485" s="55"/>
      <c r="J485" s="81"/>
    </row>
    <row r="486" spans="2:10" ht="285" customHeight="1" x14ac:dyDescent="0.2">
      <c r="B486" s="81"/>
      <c r="C486" s="81"/>
      <c r="D486" s="112" t="str">
        <f>'[1]Tramo 1'!B474</f>
        <v>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anden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486" s="112"/>
      <c r="F486" s="82" t="str">
        <f>'[1]Tramo 1'!C474</f>
        <v>m2</v>
      </c>
      <c r="G486" s="82">
        <f>'[1]Tramo 1'!D474</f>
        <v>127</v>
      </c>
      <c r="H486" s="55"/>
      <c r="I486" s="55"/>
      <c r="J486" s="81"/>
    </row>
    <row r="487" spans="2:10" ht="222" customHeight="1" x14ac:dyDescent="0.2">
      <c r="B487" s="81"/>
      <c r="C487" s="81"/>
      <c r="D487" s="112" t="str">
        <f>'[1]Tramo 1'!B475</f>
        <v>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nivel anden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v>
      </c>
      <c r="E487" s="112"/>
      <c r="F487" s="82" t="str">
        <f>'[1]Tramo 1'!C475</f>
        <v>kg</v>
      </c>
      <c r="G487" s="82">
        <f>'[1]Tramo 1'!D475</f>
        <v>144.19999999999999</v>
      </c>
      <c r="H487" s="55"/>
      <c r="I487" s="55"/>
      <c r="J487" s="81"/>
    </row>
    <row r="488" spans="2:10" ht="161.25" customHeight="1" x14ac:dyDescent="0.2">
      <c r="B488" s="81"/>
      <c r="C488" s="81"/>
      <c r="D488" s="112" t="str">
        <f>'[1]Tramo 1'!B476</f>
        <v>Suministro habilitado y colocación de tubo para pasamano de acero inoxidable C-304 de 2 pulgadas de espesor, acabado satinado, nivel anden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488" s="112"/>
      <c r="F488" s="82" t="str">
        <f>'[1]Tramo 1'!C476</f>
        <v>m</v>
      </c>
      <c r="G488" s="82">
        <f>'[1]Tramo 1'!D476</f>
        <v>394.7</v>
      </c>
      <c r="H488" s="55"/>
      <c r="I488" s="55"/>
      <c r="J488" s="81"/>
    </row>
    <row r="489" spans="2:10" ht="172.5" customHeight="1" x14ac:dyDescent="0.2">
      <c r="B489" s="81"/>
      <c r="C489" s="81"/>
      <c r="D489" s="112" t="str">
        <f>'[1]Tramo 1'!B477</f>
        <v>Suministro y colocación de lámina de acero galvanizada plegada y prelacada, 1 mm de espesor para techumbre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489" s="112"/>
      <c r="F489" s="82" t="str">
        <f>'[1]Tramo 1'!C477</f>
        <v>m2</v>
      </c>
      <c r="G489" s="82">
        <f>'[1]Tramo 1'!D477</f>
        <v>2008</v>
      </c>
      <c r="H489" s="55"/>
      <c r="I489" s="55"/>
      <c r="J489" s="81"/>
    </row>
    <row r="490" spans="2:10" ht="186.75" customHeight="1" x14ac:dyDescent="0.2">
      <c r="B490" s="81"/>
      <c r="C490" s="81"/>
      <c r="D490" s="112" t="str">
        <f>'[1]Tramo 1'!B478</f>
        <v>Suministro y colocación de plancha de aislamiento térmico rígida sobre cubierta de lámina de techumbre cuerpo central estaciones elevadas, formulada con polisocianurato (P.I.R) mediante proceso de espumación, recubierta con velo de vidrio por ambas caras, para techumbre,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490" s="112"/>
      <c r="F490" s="82" t="str">
        <f>'[1]Tramo 1'!C478</f>
        <v>m2</v>
      </c>
      <c r="G490" s="82">
        <f>'[1]Tramo 1'!D478</f>
        <v>2008</v>
      </c>
      <c r="H490" s="55"/>
      <c r="I490" s="55"/>
      <c r="J490" s="81"/>
    </row>
    <row r="491" spans="2:10" ht="209.25" customHeight="1" x14ac:dyDescent="0.2">
      <c r="B491" s="81"/>
      <c r="C491" s="81"/>
      <c r="D491" s="112" t="str">
        <f>'[1]Tramo 1'!B479</f>
        <v>Suministro y colocación de membrana flexible de impermeabilizante de vinilo PVC-P con armadura de malla de poliéster, del tipo vinitex MP o similar equivalente de 1.2 mm de espesor, del color indicado por la Dirección del Proyecto, para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91" s="112"/>
      <c r="F491" s="82" t="str">
        <f>'[1]Tramo 1'!C479</f>
        <v>m2</v>
      </c>
      <c r="G491" s="82">
        <f>'[1]Tramo 1'!D479</f>
        <v>2615</v>
      </c>
      <c r="H491" s="55"/>
      <c r="I491" s="55"/>
      <c r="J491" s="81"/>
    </row>
    <row r="492" spans="2:10" ht="259.5" customHeight="1" x14ac:dyDescent="0.2">
      <c r="B492" s="81"/>
      <c r="C492" s="81"/>
      <c r="D492" s="112" t="str">
        <f>'[1]Tramo 1'!B480</f>
        <v>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en pasarela de acceso cuerpo central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92" s="112"/>
      <c r="F492" s="82" t="str">
        <f>'[1]Tramo 1'!C480</f>
        <v>m2</v>
      </c>
      <c r="G492" s="82">
        <f>'[1]Tramo 1'!D480</f>
        <v>1786.4</v>
      </c>
      <c r="H492" s="55"/>
      <c r="I492" s="55"/>
      <c r="J492" s="81"/>
    </row>
    <row r="493" spans="2:10" ht="309.75" customHeight="1" x14ac:dyDescent="0.2">
      <c r="B493" s="81"/>
      <c r="C493" s="81"/>
      <c r="D493" s="112" t="str">
        <f>'[1]Tramo 1'!B481</f>
        <v>Suministro y colocación de cristal templado 12 mm, marca SAINT GOBAIN  o similar equivalente, transparente, montado en caras exteriores de elevadores, a la altura indicada en proyecto, colocado con conectores sobre soporte estándar de acero inoxidable y perfiles de acero estructural, de acuerdo a despiece y colocación indicada en planos, en pasarela de acceso cuerpo central estaciones elevadas,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la estructura de fijación y soporte al elemento estructural principal a base de perfiles estructurales horizontales y verticales con las geometrías y características indicadas en proyecto; el contratista será el responsable de la protección de los elementos de este concepto hasta la entrega al organismo operador, deberá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93" s="112"/>
      <c r="F493" s="82" t="str">
        <f>'[1]Tramo 1'!C481</f>
        <v>m2</v>
      </c>
      <c r="G493" s="82">
        <f>'[1]Tramo 1'!D481</f>
        <v>302</v>
      </c>
      <c r="H493" s="55"/>
      <c r="I493" s="55"/>
      <c r="J493" s="81"/>
    </row>
    <row r="494" spans="2:10" ht="297.75" customHeight="1" x14ac:dyDescent="0.2">
      <c r="B494" s="81"/>
      <c r="C494" s="81"/>
      <c r="D494" s="112" t="str">
        <f>'[1]Tramo 1'!B482</f>
        <v>Suministro, habilitado y colocación de fachada en pasarelas de acceso cuerpo central estaciones elevadas a base de cristal claro templado de 12.7 mm de espesor marca SAINT GOBAIN o similar equivalente, fijación y unión por medio de arañas de dos y cuatro brazos de acero inoxidable 316, y rotulas cónicas como elemento de unión, con el despiece, geometrías y altura indicadas en proyecto, en pasarela de acceso, El precio unitario incluye: los equipos, herramienta y mano de obra para realizar el trabajo; los materiales puestos en el sitio de su colocación; el cristal templado, arañas de dos y cuatro brazos, rotulas; mermas y desperdicios, los andamios necesarios y plataformas para la realización del trabajo, los elementos de fijación, sujeción, tornillería, soportes, sujetadores, sellos de goma, juntas; la estructura de fijación y soporte al elemento estructural principal a base de perfiles estructurales horizontales y verticales con las geometrías y características indicadas en proyecto;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94" s="112"/>
      <c r="F494" s="82" t="str">
        <f>'[1]Tramo 1'!C482</f>
        <v>m2</v>
      </c>
      <c r="G494" s="82">
        <f>'[1]Tramo 1'!D482</f>
        <v>478</v>
      </c>
      <c r="H494" s="55"/>
      <c r="I494" s="55"/>
      <c r="J494" s="81"/>
    </row>
    <row r="495" spans="2:10" ht="162" customHeight="1" x14ac:dyDescent="0.2">
      <c r="B495" s="81"/>
      <c r="C495" s="81"/>
      <c r="D495" s="112" t="str">
        <f>'[1]Tramo 1'!B483</f>
        <v>Suministro y colocación de despachador de toalla rollo color humo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95" s="112"/>
      <c r="F495" s="82" t="str">
        <f>'[1]Tramo 1'!C483</f>
        <v>PZA</v>
      </c>
      <c r="G495" s="82">
        <f>'[1]Tramo 1'!D483</f>
        <v>2</v>
      </c>
      <c r="H495" s="55"/>
      <c r="I495" s="55"/>
      <c r="J495" s="81"/>
    </row>
    <row r="496" spans="2:10" ht="159.75" customHeight="1" x14ac:dyDescent="0.2">
      <c r="B496" s="81"/>
      <c r="C496" s="81"/>
      <c r="D496" s="112" t="str">
        <f>'[1]Tramo 1'!B484</f>
        <v>Suministro y colocación de despachador de jabón espuma kleennex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96" s="112"/>
      <c r="F496" s="82" t="str">
        <f>'[1]Tramo 1'!C484</f>
        <v>PZA</v>
      </c>
      <c r="G496" s="82">
        <f>'[1]Tramo 1'!D484</f>
        <v>2</v>
      </c>
      <c r="H496" s="55"/>
      <c r="I496" s="55"/>
      <c r="J496" s="81"/>
    </row>
    <row r="497" spans="2:10" ht="138.75" customHeight="1" x14ac:dyDescent="0.2">
      <c r="B497" s="81"/>
      <c r="C497" s="81"/>
      <c r="D497" s="112" t="str">
        <f>'[1]Tramo 1'!B485</f>
        <v>Suministro y colocación de espejo colectivo con marco de aluminio anodizado natural, sello perimetral y tapa posterior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y todo lo necesario para su correcta ejecución por unidad de obra terminada.</v>
      </c>
      <c r="E497" s="112"/>
      <c r="F497" s="82" t="str">
        <f>'[1]Tramo 1'!C485</f>
        <v>PZA</v>
      </c>
      <c r="G497" s="82">
        <f>'[1]Tramo 1'!D485</f>
        <v>2</v>
      </c>
      <c r="H497" s="55"/>
      <c r="I497" s="55"/>
      <c r="J497" s="81"/>
    </row>
    <row r="498" spans="2:10" ht="186.75" customHeight="1" x14ac:dyDescent="0.2">
      <c r="B498" s="81"/>
      <c r="C498" s="81"/>
      <c r="D498" s="112" t="str">
        <f>'[1]Tramo 1'!B486</f>
        <v>Suministro y colocación de lavabo rectangular de sobre cubierta con rebosadero marca Helvex o similar equivalente, modelo marcus LV-3, color blanco con monomando para lavabo cromado modelo novus E-900 marca helvex o similar equivalente y cespol con tubo de latón cromado modelo 206L marca Urrea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98" s="112"/>
      <c r="F498" s="82" t="str">
        <f>'[1]Tramo 1'!C486</f>
        <v>PZA</v>
      </c>
      <c r="G498" s="82">
        <f>'[1]Tramo 1'!D486</f>
        <v>2</v>
      </c>
      <c r="H498" s="55"/>
      <c r="I498" s="55"/>
      <c r="J498" s="81"/>
    </row>
    <row r="499" spans="2:10" ht="174" customHeight="1" x14ac:dyDescent="0.2">
      <c r="B499" s="81"/>
      <c r="C499" s="81"/>
      <c r="D499" s="112" t="str">
        <f>'[1]Tramo 1'!B487</f>
        <v>Suministro, habilitado y colocación de cubierta para lavabo a base de panel durock o similar equivalente, forrada con azulejo de 20x25 cm color hueso, con base a la geometría y dimensiones indicadas en proyecto, en estaciones elevadas, el precio unitario incluye: los equipos, herramienta y mano de obra para realizar el trabajo; los materiales puestos en el sitio de su colocación, el aditivo para pegado del azulejo marca Crest o similar equivalente o similar equivalente,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499" s="112"/>
      <c r="F499" s="82" t="str">
        <f>'[1]Tramo 1'!C487</f>
        <v>m2</v>
      </c>
      <c r="G499" s="82">
        <f>'[1]Tramo 1'!D487</f>
        <v>2</v>
      </c>
      <c r="H499" s="55"/>
      <c r="I499" s="55"/>
      <c r="J499" s="81"/>
    </row>
    <row r="500" spans="2:10" ht="174.75" customHeight="1" x14ac:dyDescent="0.2">
      <c r="B500" s="81"/>
      <c r="C500" s="81"/>
      <c r="D500" s="112" t="str">
        <f>'[1]Tramo 1'!B488</f>
        <v>Suministro y colocación de sanitario cadet flux flowise 16-1/2 pulgadas marca American Standar o similar equivalente con fluxómetro selectronic 6065121MX.002 o similar equivalente con asiento y tapa color blanco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500" s="112"/>
      <c r="F500" s="82" t="str">
        <f>'[1]Tramo 1'!C488</f>
        <v>PZA</v>
      </c>
      <c r="G500" s="82">
        <f>'[1]Tramo 1'!D488</f>
        <v>2</v>
      </c>
      <c r="H500" s="55"/>
      <c r="I500" s="55"/>
      <c r="J500" s="81"/>
    </row>
    <row r="501" spans="2:10" ht="162.75" customHeight="1" x14ac:dyDescent="0.2">
      <c r="B501" s="81"/>
      <c r="C501" s="81"/>
      <c r="D501" s="112" t="str">
        <f>'[1]Tramo 1'!B489</f>
        <v>Suministro y colocación de despachador higiénico de plástico rígido color humo para rollos de papel marca KIMBERLY-CLARK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501" s="112"/>
      <c r="F501" s="82" t="str">
        <f>'[1]Tramo 1'!C489</f>
        <v>PZA</v>
      </c>
      <c r="G501" s="82">
        <f>'[1]Tramo 1'!D489</f>
        <v>2</v>
      </c>
      <c r="H501" s="55"/>
      <c r="I501" s="55"/>
      <c r="J501" s="81"/>
    </row>
    <row r="502" spans="2:10" ht="162.75" customHeight="1" x14ac:dyDescent="0.2">
      <c r="B502" s="81"/>
      <c r="C502" s="81"/>
      <c r="D502" s="112" t="str">
        <f>'[1]Tramo 1'!B490</f>
        <v>Suministro y colocación de gancho doble cromado modelo konos 2106 marca helvex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502" s="112"/>
      <c r="F502" s="82" t="str">
        <f>'[1]Tramo 1'!C490</f>
        <v>PZA</v>
      </c>
      <c r="G502" s="82">
        <f>'[1]Tramo 1'!D490</f>
        <v>2</v>
      </c>
      <c r="H502" s="55"/>
      <c r="I502" s="55"/>
      <c r="J502" s="81"/>
    </row>
    <row r="503" spans="2:10" ht="247.5" customHeight="1" x14ac:dyDescent="0.2">
      <c r="B503" s="81"/>
      <c r="C503" s="81"/>
      <c r="D503" s="112" t="str">
        <f>'[1]Tramo 1'!B491</f>
        <v>Suministro y colocación de placas de granito en edificio de acceso nivel calle de estaciones elevadas de tráfico pesado SHADOW BLACK o G684 de sección 600 x 1200 mm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503" s="112"/>
      <c r="F503" s="82" t="str">
        <f>'[1]Tramo 1'!C491</f>
        <v>m2</v>
      </c>
      <c r="G503" s="82">
        <f>'[1]Tramo 1'!D491</f>
        <v>1825</v>
      </c>
      <c r="H503" s="55"/>
      <c r="I503" s="55"/>
      <c r="J503" s="81"/>
    </row>
    <row r="504" spans="2:10" ht="261" customHeight="1" x14ac:dyDescent="0.2">
      <c r="B504" s="81"/>
      <c r="C504" s="81"/>
      <c r="D504" s="112" t="str">
        <f>'[1]Tramo 1'!B492</f>
        <v>Suministro y colocación de placas de granito en huella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504" s="112"/>
      <c r="F504" s="82" t="str">
        <f>'[1]Tramo 1'!C492</f>
        <v>m2</v>
      </c>
      <c r="G504" s="82">
        <f>'[1]Tramo 1'!D492</f>
        <v>106.84</v>
      </c>
      <c r="H504" s="55"/>
      <c r="I504" s="55"/>
      <c r="J504" s="81"/>
    </row>
    <row r="505" spans="2:10" ht="261" customHeight="1" x14ac:dyDescent="0.2">
      <c r="B505" s="81"/>
      <c r="C505" s="81"/>
      <c r="D505" s="112" t="str">
        <f>'[1]Tramo 1'!B493</f>
        <v>Suministro y colocación de placas de granito en peralte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505" s="112"/>
      <c r="F505" s="82" t="str">
        <f>'[1]Tramo 1'!C493</f>
        <v>m2</v>
      </c>
      <c r="G505" s="82">
        <f>'[1]Tramo 1'!D493</f>
        <v>60.375999999999998</v>
      </c>
      <c r="H505" s="55"/>
      <c r="I505" s="55"/>
      <c r="J505" s="81"/>
    </row>
    <row r="506" spans="2:10" ht="261" customHeight="1" x14ac:dyDescent="0.2">
      <c r="B506" s="81"/>
      <c r="C506" s="81"/>
      <c r="D506" s="112" t="str">
        <f>'[1]Tramo 1'!B494</f>
        <v>Suministro y colocación de zoclo de placas de granito para pisos de tráfico pesado SHADOW BLACK o G684 de 7 cm de altura 3/4" de espesor, con longitudes de 600 ó 1200 mm. igual a muestra autorizada, acabado pulido brillado (nivel 90 en pulimento) seleccionado y clasificado como Calidad A, rectificado en medidas y espesor de acuerdo a norma Internacional. Colocado en junta a hueso.  Tratamiento con químico oleofobo en su cara superior y laterales. Debido al volumen el material deberá ser suministrado clasificado y separado en tonalidades dentro de rangos previamente definidos por el proyecto, nivel calle de edificio de acceso de estaciones elevadas, el precio unitario incluye: los equipos, herramienta y mano de obra para realizar el trabajo; los materiales puestos en el sitio de su colocación; el mortero cemento-arena relación 1:4 para la colocación y su mezcla para la aplicación, las pruebas de calidad necesarias y su mezcla para su aplicación; mermas y desperdicios, los acarreos internos necesarios,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506" s="112"/>
      <c r="F506" s="82" t="str">
        <f>'[1]Tramo 1'!C494</f>
        <v>m</v>
      </c>
      <c r="G506" s="82">
        <f>'[1]Tramo 1'!D494</f>
        <v>74.7</v>
      </c>
      <c r="H506" s="55"/>
      <c r="I506" s="55"/>
      <c r="J506" s="81"/>
    </row>
    <row r="507" spans="2:10" ht="198.75" customHeight="1" x14ac:dyDescent="0.2">
      <c r="B507" s="81"/>
      <c r="C507" s="81"/>
      <c r="D507" s="112" t="str">
        <f>'[1]Tramo 1'!B495</f>
        <v>Suministro, habilitado y colocación de guía táctil para invidentes “FRANJA PODOTÁCTIL” de concreto polimérico o similar equivalente, de sección 20x20x2.5 cm con altura de relieves de 5 mm, INDICADOR DE ADVERTENCIA con relieve de botones,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507" s="112"/>
      <c r="F507" s="82" t="str">
        <f>'[1]Tramo 1'!C495</f>
        <v>m</v>
      </c>
      <c r="G507" s="82">
        <f>'[1]Tramo 1'!D495</f>
        <v>0.8</v>
      </c>
      <c r="H507" s="55"/>
      <c r="I507" s="55"/>
      <c r="J507" s="81"/>
    </row>
    <row r="508" spans="2:10" ht="198.75" customHeight="1" x14ac:dyDescent="0.2">
      <c r="B508" s="81"/>
      <c r="C508" s="81"/>
      <c r="D508" s="112" t="str">
        <f>'[1]Tramo 1'!B496</f>
        <v>Suministro, habilitado y colocación de guía táctil para invidentes “FRANJA PODOTÁCTIL” de concreto polimérico o similar equivalente, de sección 20x20x2.5 cm con altura de relieves de 5 mm, INDICADOR DE DIRECCIÓN-AVANCE con relieve de franjas paralelas,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508" s="112"/>
      <c r="F508" s="82" t="str">
        <f>'[1]Tramo 1'!C496</f>
        <v>m</v>
      </c>
      <c r="G508" s="82">
        <f>'[1]Tramo 1'!D496</f>
        <v>126</v>
      </c>
      <c r="H508" s="55"/>
      <c r="I508" s="55"/>
      <c r="J508" s="81"/>
    </row>
    <row r="509" spans="2:10" ht="185.25" customHeight="1" x14ac:dyDescent="0.2">
      <c r="B509" s="81"/>
      <c r="C509" s="81"/>
      <c r="D509" s="112" t="str">
        <f>'[1]Tramo 1'!B497</f>
        <v>Construcción y aplicación de aplanado tipo fino de 2 cm. de espesor a base de cemento-arena en proporción 1:5 aplicado en muros de edificio de acceso de estaciones elevadas.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509" s="112"/>
      <c r="F509" s="82" t="str">
        <f>'[1]Tramo 1'!C497</f>
        <v>m2</v>
      </c>
      <c r="G509" s="82">
        <f>'[1]Tramo 1'!D497</f>
        <v>2424</v>
      </c>
      <c r="H509" s="55"/>
      <c r="I509" s="55"/>
      <c r="J509" s="81"/>
    </row>
    <row r="510" spans="2:10" ht="258.75" customHeight="1" x14ac:dyDescent="0.2">
      <c r="B510" s="81"/>
      <c r="C510" s="81"/>
      <c r="D510" s="112" t="str">
        <f>'[1]Tramo 1'!B498</f>
        <v>Suministro y colocación de placas de granito para descansos de escaleras nivel anden-vestibulo de estaciones elevadas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510" s="112"/>
      <c r="F510" s="82" t="str">
        <f>'[1]Tramo 1'!C498</f>
        <v>m2</v>
      </c>
      <c r="G510" s="82">
        <f>'[1]Tramo 1'!D498</f>
        <v>39.299999999999997</v>
      </c>
      <c r="H510" s="55"/>
      <c r="I510" s="55"/>
      <c r="J510" s="81"/>
    </row>
    <row r="511" spans="2:10" ht="296.25" customHeight="1" x14ac:dyDescent="0.2">
      <c r="B511" s="81"/>
      <c r="C511" s="81"/>
      <c r="D511" s="112" t="str">
        <f>'[1]Tramo 1'!B499</f>
        <v>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en escalera nivel anden-vestíbulo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511" s="112"/>
      <c r="F511" s="82" t="str">
        <f>'[1]Tramo 1'!C499</f>
        <v>m2</v>
      </c>
      <c r="G511" s="82">
        <f>'[1]Tramo 1'!D499</f>
        <v>296</v>
      </c>
      <c r="H511" s="55"/>
      <c r="I511" s="55"/>
      <c r="J511" s="81"/>
    </row>
    <row r="512" spans="2:10" ht="222.75" customHeight="1" x14ac:dyDescent="0.2">
      <c r="B512" s="81"/>
      <c r="C512" s="81"/>
      <c r="D512" s="112" t="str">
        <f>'[1]Tramo 1'!B500</f>
        <v>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en escalera nivel anden-vestíbulo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v>
      </c>
      <c r="E512" s="112"/>
      <c r="F512" s="82" t="str">
        <f>'[1]Tramo 1'!C500</f>
        <v>kg</v>
      </c>
      <c r="G512" s="82">
        <f>'[1]Tramo 1'!D500</f>
        <v>341.9</v>
      </c>
      <c r="H512" s="55"/>
      <c r="I512" s="55"/>
      <c r="J512" s="81"/>
    </row>
    <row r="513" spans="2:10" ht="236.25" customHeight="1" x14ac:dyDescent="0.2">
      <c r="B513" s="81"/>
      <c r="C513" s="81"/>
      <c r="D513" s="112" t="str">
        <f>'[1]Tramo 1'!B501</f>
        <v>Suministro, habilitado y colocación de ventana en esquina en Cuarto de Operador  4.00 x 0.60 y 1.60 x 0.60 a base de vidrio laminado 12 mm, de espesor con las siguientes configuraciones 6 mm de vidrio templado claro más 0.57 de PVB color claro más 6mm de vidrio templado claro de la línea CLEAR SOLUTIONS de grupo BASICA o similar equivalente,,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513" s="112"/>
      <c r="F513" s="82" t="str">
        <f>'[1]Tramo 1'!C501</f>
        <v>PZA</v>
      </c>
      <c r="G513" s="82">
        <f>'[1]Tramo 1'!D501</f>
        <v>1</v>
      </c>
      <c r="H513" s="55"/>
      <c r="I513" s="55"/>
      <c r="J513" s="81"/>
    </row>
    <row r="514" spans="2:10" ht="185.25" customHeight="1" x14ac:dyDescent="0.2">
      <c r="B514" s="81"/>
      <c r="C514" s="81"/>
      <c r="D514" s="112" t="str">
        <f>'[1]Tramo 1'!B502</f>
        <v>Suministro, habilitado y colocación de letrero de estacion, fabricadas a base de acero inoxidable de 1.5 mm,con iluminacion lineal led. el precio unitario incluye: los equipos, herramienta y mano de obra para realizar el trabajo; los materiales puestos en el sitio de su colocación; mermas y desperdicios; elevación asistida,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v>
      </c>
      <c r="E514" s="112"/>
      <c r="F514" s="82" t="str">
        <f>'[1]Tramo 1'!C502</f>
        <v>PZA</v>
      </c>
      <c r="G514" s="82">
        <f>'[1]Tramo 1'!D502</f>
        <v>2</v>
      </c>
      <c r="H514" s="55"/>
      <c r="I514" s="55"/>
      <c r="J514" s="81"/>
    </row>
    <row r="515" spans="2:10" ht="246" customHeight="1" x14ac:dyDescent="0.2">
      <c r="B515" s="81"/>
      <c r="C515" s="81"/>
      <c r="D515" s="112" t="str">
        <f>'[1]Tramo 1'!B503</f>
        <v>Suministro y colocación de pavimento en placas de concreto hidraulico permeable, formando drenaje perimetral, en edificio de acceso nivel calle de Estaciónes elevadas de tráfico pesado de 2" de espesor, igual a muestra autorizada,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515" s="112"/>
      <c r="F515" s="82" t="str">
        <f>'[1]Tramo 1'!C503</f>
        <v>m2</v>
      </c>
      <c r="G515" s="82">
        <f>'[1]Tramo 1'!D503</f>
        <v>421</v>
      </c>
      <c r="H515" s="55"/>
      <c r="I515" s="55"/>
      <c r="J515" s="81"/>
    </row>
    <row r="516" spans="2:10" ht="197.25" customHeight="1" x14ac:dyDescent="0.2">
      <c r="B516" s="81"/>
      <c r="C516" s="81"/>
      <c r="D516" s="112" t="str">
        <f>'[1]Tramo 1'!B504</f>
        <v>Suministro, habilitado y colocación de guía táctil para invidentes “FRANJA PODOTÁCTIL” de concreto polimérico o similar equivalente, de sección 20x20x2.5 cm con altura de relieves de 5 mm, INDICADOR DE ALTO con relieve de botones, nivel calle de edificio de acceso de Estaciónes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516" s="112"/>
      <c r="F516" s="82" t="str">
        <f>'[1]Tramo 1'!C504</f>
        <v>m</v>
      </c>
      <c r="G516" s="82">
        <f>'[1]Tramo 1'!D504</f>
        <v>413</v>
      </c>
      <c r="H516" s="55"/>
      <c r="I516" s="55"/>
      <c r="J516" s="81"/>
    </row>
    <row r="517" spans="2:10" ht="63" customHeight="1" x14ac:dyDescent="0.2">
      <c r="B517" s="81"/>
      <c r="C517" s="81"/>
      <c r="D517" s="112" t="str">
        <f>'[1]Tramo 1'!B505</f>
        <v>Suministro y colocación de piso Falso en Locales Tecnicos, a 0,60m de altura, compuesto de paneles removibles de 61 x 61cm, con relleno ligero de concreto de alta resistencia, de 2,5cm de espesor con recubrimiento de lamina electrogalvanizada ca. 24 en cara superior y en inferior cal. 22, con escaleras de acceso</v>
      </c>
      <c r="E517" s="112"/>
      <c r="F517" s="82" t="str">
        <f>'[1]Tramo 1'!C505</f>
        <v>m2</v>
      </c>
      <c r="G517" s="82">
        <f>'[1]Tramo 1'!D505</f>
        <v>193</v>
      </c>
      <c r="H517" s="55"/>
      <c r="I517" s="55"/>
      <c r="J517" s="81"/>
    </row>
    <row r="518" spans="2:10" ht="322.5" customHeight="1" x14ac:dyDescent="0.2">
      <c r="B518" s="81"/>
      <c r="C518" s="81"/>
      <c r="D518" s="112" t="str">
        <f>'[1]Tramo 1'!B506</f>
        <v>Suministro habilitado y colocación de piel externa a base de lamina perforada de aluminio solido anodizado o similar equivalente, espesor de 0.3 mm, marca METAL EXPERTS de grupo Basica, color RAL 9023 PEARL DARK GREY (powder coated), acabado mate; colocado sobre escuadras de anclaje y perfiles,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518" s="112"/>
      <c r="F518" s="82" t="str">
        <f>'[1]Tramo 1'!C506</f>
        <v>m2</v>
      </c>
      <c r="G518" s="82">
        <f>'[1]Tramo 1'!D506</f>
        <v>22021</v>
      </c>
      <c r="H518" s="55"/>
      <c r="I518" s="55"/>
      <c r="J518" s="81"/>
    </row>
    <row r="519" spans="2:10" ht="297" customHeight="1" x14ac:dyDescent="0.2">
      <c r="B519" s="81"/>
      <c r="C519" s="81"/>
      <c r="D519" s="112" t="str">
        <f>'[1]Tramo 1'!B507</f>
        <v>Suministro habilitado y colocación de celosía metalica lisa o similar equivalente, espesor de 0.5 mm; colocado sobre escuadras de anclaje y perfiles mullion ,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519" s="112"/>
      <c r="F519" s="82" t="str">
        <f>'[1]Tramo 1'!C507</f>
        <v>m2</v>
      </c>
      <c r="G519" s="82">
        <f>'[1]Tramo 1'!D507</f>
        <v>9974</v>
      </c>
      <c r="H519" s="55"/>
      <c r="I519" s="55"/>
      <c r="J519" s="81"/>
    </row>
    <row r="520" spans="2:10" ht="298.5" customHeight="1" x14ac:dyDescent="0.2">
      <c r="B520" s="81"/>
      <c r="C520" s="81"/>
      <c r="D520" s="112" t="str">
        <f>'[1]Tramo 1'!B508</f>
        <v>Suministro habilitado y colocación de placa metalica lisa o similar equivalente, en cierre de estación elevada, espesor de 0.5 mm; colocado sobre escuadras de anclaje y perfiles,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Estaciónes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 .</v>
      </c>
      <c r="E520" s="112"/>
      <c r="F520" s="82" t="str">
        <f>'[1]Tramo 1'!C508</f>
        <v>m2</v>
      </c>
      <c r="G520" s="82">
        <f>'[1]Tramo 1'!D508</f>
        <v>42.01</v>
      </c>
      <c r="H520" s="55"/>
      <c r="I520" s="55"/>
      <c r="J520" s="81"/>
    </row>
    <row r="521" spans="2:10" x14ac:dyDescent="0.2">
      <c r="B521" s="81"/>
      <c r="C521" s="81"/>
      <c r="D521" s="112" t="str">
        <f>'[1]Tramo 1'!B509</f>
        <v>Suministro y colocación de puertas para registros bajo anden de 1,00x0,60</v>
      </c>
      <c r="E521" s="112"/>
      <c r="F521" s="82" t="str">
        <f>'[1]Tramo 1'!C509</f>
        <v>PZA</v>
      </c>
      <c r="G521" s="82">
        <f>'[1]Tramo 1'!D509</f>
        <v>50</v>
      </c>
      <c r="H521" s="55"/>
      <c r="I521" s="55"/>
      <c r="J521" s="81"/>
    </row>
    <row r="522" spans="2:10" ht="39" customHeight="1" x14ac:dyDescent="0.2">
      <c r="B522" s="81"/>
      <c r="C522" s="81"/>
      <c r="D522" s="112" t="str">
        <f>'[1]Tramo 1'!B510</f>
        <v>Pasto en rollo-capa tierra vegetal, 15 cm., en areas nuevas y para proteccion de taludes, incluye: acarreo de los materiales hasta una 1a. estacion a 20.00 m. de distancia horizontal.</v>
      </c>
      <c r="E522" s="112"/>
      <c r="F522" s="82" t="str">
        <f>'[1]Tramo 1'!C510</f>
        <v>m2</v>
      </c>
      <c r="G522" s="82">
        <f>'[1]Tramo 1'!D510</f>
        <v>146</v>
      </c>
      <c r="H522" s="55"/>
      <c r="I522" s="55"/>
      <c r="J522" s="81"/>
    </row>
    <row r="523" spans="2:10" x14ac:dyDescent="0.2">
      <c r="B523" s="81"/>
      <c r="C523" s="81"/>
      <c r="D523" s="113" t="str">
        <f>'[1]Tramo 1'!B511</f>
        <v>TOTAL Arquitectura</v>
      </c>
      <c r="E523" s="113"/>
      <c r="F523" s="82"/>
      <c r="G523" s="82"/>
      <c r="H523" s="55"/>
      <c r="I523" s="55"/>
      <c r="J523" s="81"/>
    </row>
    <row r="524" spans="2:10" x14ac:dyDescent="0.2">
      <c r="B524" s="81"/>
      <c r="C524" s="81"/>
      <c r="D524" s="113" t="str">
        <f>'[1]Tramo 1'!B512</f>
        <v>Urbanizacion y estacionamientos</v>
      </c>
      <c r="E524" s="113"/>
      <c r="F524" s="82"/>
      <c r="G524" s="82"/>
      <c r="H524" s="55"/>
      <c r="I524" s="55"/>
      <c r="J524" s="81"/>
    </row>
    <row r="525" spans="2:10" x14ac:dyDescent="0.2">
      <c r="B525" s="81"/>
      <c r="C525" s="81"/>
      <c r="D525" s="112" t="str">
        <f>'[1]Tramo 1'!B513</f>
        <v>Urbanizacion y estacionamientos</v>
      </c>
      <c r="E525" s="112"/>
      <c r="F525" s="82" t="str">
        <f>'[1]Tramo 1'!C513</f>
        <v>m2</v>
      </c>
      <c r="G525" s="82">
        <f>'[1]Tramo 1'!D513</f>
        <v>30000</v>
      </c>
      <c r="H525" s="55"/>
      <c r="I525" s="55"/>
      <c r="J525" s="81"/>
    </row>
    <row r="526" spans="2:10" x14ac:dyDescent="0.2">
      <c r="B526" s="81"/>
      <c r="C526" s="81"/>
      <c r="D526" s="113" t="str">
        <f>'[1]Tramo 1'!B514</f>
        <v>TOTAL Urbanizacion y estacionamientos</v>
      </c>
      <c r="E526" s="113"/>
      <c r="F526" s="82"/>
      <c r="G526" s="82"/>
      <c r="H526" s="55"/>
      <c r="I526" s="55"/>
      <c r="J526" s="81"/>
    </row>
    <row r="527" spans="2:10" x14ac:dyDescent="0.2">
      <c r="B527" s="81"/>
      <c r="C527" s="81"/>
      <c r="D527" s="113" t="str">
        <f>'[1]Tramo 1'!B515</f>
        <v>TOTAL Estacion Lerma</v>
      </c>
      <c r="E527" s="113"/>
      <c r="F527" s="82"/>
      <c r="G527" s="82"/>
      <c r="H527" s="55"/>
      <c r="I527" s="55"/>
      <c r="J527" s="81"/>
    </row>
    <row r="528" spans="2:10" x14ac:dyDescent="0.2">
      <c r="B528" s="81"/>
      <c r="C528" s="81"/>
      <c r="D528" s="84"/>
      <c r="E528" s="84"/>
      <c r="F528" s="82"/>
      <c r="G528" s="82"/>
      <c r="H528" s="55"/>
      <c r="I528" s="55"/>
      <c r="J528" s="81"/>
    </row>
    <row r="529" spans="2:10" x14ac:dyDescent="0.2">
      <c r="B529" s="81"/>
      <c r="C529" s="81"/>
      <c r="D529" s="113" t="str">
        <f>'[1]Tramo 1'!B516</f>
        <v>TOTAL Estaciones (a)</v>
      </c>
      <c r="E529" s="113"/>
      <c r="F529" s="82"/>
      <c r="G529" s="82"/>
      <c r="H529" s="55"/>
      <c r="I529" s="55"/>
      <c r="J529" s="81"/>
    </row>
    <row r="530" spans="2:10" x14ac:dyDescent="0.2">
      <c r="B530" s="81"/>
      <c r="C530" s="81"/>
      <c r="D530" s="113" t="str">
        <f>'[1]Tramo 1'!B517</f>
        <v>TOTAL Tramo 1</v>
      </c>
      <c r="E530" s="113"/>
      <c r="F530" s="82"/>
      <c r="G530" s="82"/>
      <c r="H530" s="55"/>
      <c r="I530" s="55"/>
      <c r="J530" s="81"/>
    </row>
    <row r="531" spans="2:10" x14ac:dyDescent="0.2">
      <c r="B531" s="81"/>
      <c r="C531" s="81"/>
      <c r="D531" s="120"/>
      <c r="E531" s="120"/>
      <c r="F531" s="81"/>
      <c r="G531" s="85"/>
      <c r="H531" s="55"/>
      <c r="I531" s="55"/>
      <c r="J531" s="81"/>
    </row>
    <row r="532" spans="2:10" ht="12.75" customHeight="1" x14ac:dyDescent="0.25">
      <c r="B532" s="40"/>
      <c r="C532" s="86"/>
      <c r="D532" s="105"/>
      <c r="E532" s="105"/>
      <c r="F532" s="40"/>
      <c r="G532" s="87"/>
      <c r="H532" s="88"/>
      <c r="I532" s="88"/>
      <c r="J532" s="88"/>
    </row>
    <row r="533" spans="2:10" ht="12.95" customHeight="1" x14ac:dyDescent="0.2">
      <c r="B533" s="89" t="s">
        <v>31</v>
      </c>
      <c r="C533" s="90" t="s">
        <v>32</v>
      </c>
      <c r="D533" s="105"/>
      <c r="E533" s="105"/>
      <c r="F533" s="40"/>
      <c r="G533" s="87"/>
      <c r="H533" s="68" t="s">
        <v>33</v>
      </c>
      <c r="I533" s="68" t="s">
        <v>55</v>
      </c>
      <c r="J533" s="91" t="s">
        <v>34</v>
      </c>
    </row>
    <row r="534" spans="2:10" ht="12.95" customHeight="1" x14ac:dyDescent="0.2">
      <c r="B534" s="89"/>
      <c r="C534" s="92"/>
      <c r="D534" s="110" t="s">
        <v>47</v>
      </c>
      <c r="E534" s="111"/>
      <c r="F534" s="89"/>
      <c r="G534" s="93"/>
      <c r="H534" s="68"/>
      <c r="I534" s="68"/>
      <c r="J534" s="94"/>
    </row>
    <row r="535" spans="2:10" ht="12.95" customHeight="1" x14ac:dyDescent="0.2">
      <c r="B535" s="95"/>
      <c r="C535" s="96"/>
      <c r="D535" s="105"/>
      <c r="E535" s="105"/>
      <c r="F535" s="95"/>
      <c r="G535" s="97"/>
      <c r="H535" s="98"/>
      <c r="I535" s="98"/>
      <c r="J535" s="99"/>
    </row>
    <row r="536" spans="2:10" ht="12.95" customHeight="1" x14ac:dyDescent="0.2">
      <c r="B536" s="22"/>
      <c r="C536" s="20"/>
      <c r="D536" s="20"/>
      <c r="E536" s="20"/>
      <c r="F536" s="22"/>
      <c r="G536" s="23"/>
      <c r="H536" s="24"/>
      <c r="I536" s="24"/>
      <c r="J536" s="19"/>
    </row>
    <row r="537" spans="2:10" x14ac:dyDescent="0.2">
      <c r="B537" s="25"/>
      <c r="C537" s="25"/>
      <c r="D537" s="25"/>
      <c r="E537" s="25"/>
      <c r="G537" s="39"/>
      <c r="J537" s="25"/>
    </row>
    <row r="538" spans="2:10" ht="12.95" customHeight="1" x14ac:dyDescent="0.2">
      <c r="B538" s="106" t="s">
        <v>59</v>
      </c>
      <c r="C538" s="107"/>
      <c r="D538" s="107"/>
      <c r="E538" s="107"/>
      <c r="F538" s="11"/>
      <c r="G538" s="12"/>
      <c r="J538" s="19"/>
    </row>
    <row r="539" spans="2:10" ht="12.95" customHeight="1" x14ac:dyDescent="0.2">
      <c r="B539" s="18"/>
      <c r="C539" s="18"/>
      <c r="D539" s="18"/>
      <c r="E539" s="18"/>
      <c r="F539" s="13"/>
      <c r="G539" s="14"/>
      <c r="J539" s="26"/>
    </row>
    <row r="540" spans="2:10" ht="12.95" customHeight="1" x14ac:dyDescent="0.2">
      <c r="C540" s="18"/>
      <c r="D540" s="18"/>
      <c r="E540" s="18"/>
      <c r="G540" s="12"/>
      <c r="H540" s="15" t="s">
        <v>10</v>
      </c>
      <c r="I540" s="41"/>
      <c r="J540" s="74" t="s">
        <v>35</v>
      </c>
    </row>
    <row r="541" spans="2:10" ht="12.95" customHeight="1" x14ac:dyDescent="0.25">
      <c r="B541" s="8"/>
      <c r="C541" s="8"/>
      <c r="D541" s="8"/>
      <c r="E541" s="2"/>
      <c r="G541" s="12"/>
      <c r="H541" s="15" t="s">
        <v>61</v>
      </c>
      <c r="I541" s="41"/>
      <c r="J541" s="74" t="s">
        <v>36</v>
      </c>
    </row>
    <row r="542" spans="2:10" ht="12.95" customHeight="1" x14ac:dyDescent="0.2">
      <c r="B542" s="103" t="s">
        <v>50</v>
      </c>
      <c r="C542" s="103"/>
      <c r="D542" s="103"/>
      <c r="E542" s="103"/>
      <c r="G542" s="5"/>
      <c r="H542" s="16" t="s">
        <v>11</v>
      </c>
      <c r="I542" s="41"/>
      <c r="J542" s="74" t="s">
        <v>37</v>
      </c>
    </row>
    <row r="543" spans="2:10" ht="12.95" customHeight="1" x14ac:dyDescent="0.25">
      <c r="B543" s="4"/>
      <c r="C543" s="4"/>
      <c r="D543" s="4"/>
      <c r="E543" s="42"/>
      <c r="F543" s="16"/>
      <c r="G543" s="5"/>
      <c r="H543" s="2"/>
      <c r="I543" s="2"/>
      <c r="J543" s="17"/>
    </row>
    <row r="544" spans="2:10" ht="12.95" customHeight="1" x14ac:dyDescent="0.25">
      <c r="B544" s="4"/>
      <c r="C544" s="4"/>
      <c r="D544" s="4"/>
      <c r="E544" s="4"/>
      <c r="F544" s="16"/>
      <c r="G544" s="5"/>
      <c r="H544" s="2"/>
      <c r="I544" s="2"/>
      <c r="J544" s="19"/>
    </row>
    <row r="545" spans="2:10" ht="12.95" customHeight="1" x14ac:dyDescent="0.25">
      <c r="B545" s="21"/>
      <c r="C545" s="21"/>
      <c r="D545" s="21"/>
      <c r="E545" s="21"/>
      <c r="F545" s="16"/>
      <c r="G545" s="5"/>
      <c r="H545" s="2"/>
      <c r="I545" s="2"/>
      <c r="J545" s="19"/>
    </row>
    <row r="546" spans="2:10" ht="12.95" customHeight="1" x14ac:dyDescent="0.25">
      <c r="B546" s="104" t="s">
        <v>51</v>
      </c>
      <c r="C546" s="104"/>
      <c r="D546" s="104"/>
      <c r="E546" s="104"/>
      <c r="F546" s="11"/>
      <c r="G546" s="12"/>
      <c r="H546" s="2"/>
      <c r="I546" s="2"/>
      <c r="J546" s="19"/>
    </row>
    <row r="547" spans="2:10" ht="12.95" customHeight="1" x14ac:dyDescent="0.2">
      <c r="E547" s="44"/>
      <c r="G547" s="39"/>
      <c r="I547" s="77" t="s">
        <v>62</v>
      </c>
    </row>
    <row r="548" spans="2:10" ht="12.95" customHeight="1" x14ac:dyDescent="0.2">
      <c r="G548" s="39"/>
    </row>
    <row r="549" spans="2:10" ht="12.95" customHeight="1" x14ac:dyDescent="0.2">
      <c r="G549" s="39"/>
      <c r="H549" s="79"/>
      <c r="I549" s="78">
        <v>41609</v>
      </c>
    </row>
    <row r="550" spans="2:10" ht="15.75" x14ac:dyDescent="0.25">
      <c r="F550" s="16"/>
      <c r="G550" s="5"/>
      <c r="H550" s="2"/>
      <c r="I550" s="2"/>
      <c r="J550" s="19"/>
    </row>
    <row r="551" spans="2:10" ht="23.25" x14ac:dyDescent="0.35">
      <c r="E551" s="27" t="s">
        <v>15</v>
      </c>
      <c r="F551" s="16"/>
      <c r="G551" s="5"/>
      <c r="H551" s="2"/>
      <c r="I551" s="2"/>
      <c r="J551" s="19"/>
    </row>
    <row r="552" spans="2:10" ht="15.75" x14ac:dyDescent="0.25">
      <c r="E552" s="28"/>
      <c r="F552" s="29"/>
      <c r="G552" s="30"/>
      <c r="H552" s="53" t="s">
        <v>16</v>
      </c>
      <c r="I552" s="53"/>
      <c r="J552" s="54" t="s">
        <v>52</v>
      </c>
    </row>
    <row r="553" spans="2:10" ht="84.75" customHeight="1" x14ac:dyDescent="0.25">
      <c r="E553" s="28"/>
      <c r="F553" s="32"/>
      <c r="G553" s="30"/>
      <c r="H553" s="70" t="s">
        <v>49</v>
      </c>
      <c r="I553" s="69"/>
      <c r="J553" s="70" t="s">
        <v>43</v>
      </c>
    </row>
    <row r="554" spans="2:10" ht="15.75" x14ac:dyDescent="0.25">
      <c r="E554" s="33" t="s">
        <v>17</v>
      </c>
      <c r="F554" s="32"/>
      <c r="G554" s="30"/>
      <c r="H554" s="34"/>
      <c r="I554" s="34"/>
      <c r="J554" s="35"/>
    </row>
    <row r="555" spans="2:10" ht="15.75" x14ac:dyDescent="0.25">
      <c r="E555" s="28"/>
      <c r="F555" s="32"/>
      <c r="G555" s="30"/>
      <c r="H555" s="36"/>
      <c r="I555" s="36"/>
      <c r="J555" s="35"/>
    </row>
    <row r="556" spans="2:10" ht="15.75" x14ac:dyDescent="0.25">
      <c r="E556" s="33" t="s">
        <v>18</v>
      </c>
      <c r="F556" s="32"/>
      <c r="G556" s="30"/>
      <c r="H556" s="34"/>
      <c r="I556" s="34"/>
      <c r="J556" s="35"/>
    </row>
    <row r="557" spans="2:10" ht="15.75" x14ac:dyDescent="0.25">
      <c r="E557" s="28"/>
      <c r="F557" s="32"/>
      <c r="G557" s="30"/>
      <c r="H557" s="36"/>
      <c r="I557" s="36"/>
      <c r="J557" s="35"/>
    </row>
    <row r="558" spans="2:10" ht="15.75" x14ac:dyDescent="0.25">
      <c r="E558" s="33" t="s">
        <v>13</v>
      </c>
      <c r="F558" s="32"/>
      <c r="G558" s="30"/>
      <c r="H558" s="34"/>
      <c r="I558" s="34"/>
      <c r="J558" s="35"/>
    </row>
    <row r="559" spans="2:10" ht="15.75" x14ac:dyDescent="0.25">
      <c r="E559" s="28"/>
      <c r="F559" s="32"/>
      <c r="G559" s="30"/>
      <c r="H559" s="36"/>
      <c r="I559" s="36"/>
      <c r="J559" s="35"/>
    </row>
    <row r="560" spans="2:10" ht="15.75" x14ac:dyDescent="0.25">
      <c r="E560" s="33" t="s">
        <v>19</v>
      </c>
      <c r="F560" s="32"/>
      <c r="G560" s="30"/>
      <c r="H560" s="34"/>
      <c r="I560" s="34"/>
      <c r="J560" s="35"/>
    </row>
    <row r="561" spans="5:10" ht="15.75" x14ac:dyDescent="0.25">
      <c r="E561" s="28"/>
      <c r="F561" s="32"/>
      <c r="G561" s="30"/>
      <c r="H561" s="36"/>
      <c r="I561" s="36"/>
      <c r="J561" s="35"/>
    </row>
    <row r="562" spans="5:10" ht="15.75" x14ac:dyDescent="0.25">
      <c r="E562" s="33" t="s">
        <v>20</v>
      </c>
      <c r="F562" s="32"/>
      <c r="G562" s="30"/>
      <c r="H562" s="34"/>
      <c r="I562" s="34"/>
      <c r="J562" s="35"/>
    </row>
    <row r="563" spans="5:10" ht="15.75" x14ac:dyDescent="0.25">
      <c r="E563" s="37"/>
      <c r="F563" s="32"/>
      <c r="G563" s="30"/>
      <c r="H563" s="36"/>
      <c r="I563" s="36"/>
      <c r="J563" s="35"/>
    </row>
    <row r="564" spans="5:10" ht="15.75" x14ac:dyDescent="0.25">
      <c r="E564" s="33" t="s">
        <v>21</v>
      </c>
      <c r="F564" s="32"/>
      <c r="G564" s="30"/>
      <c r="H564" s="34"/>
      <c r="I564" s="34"/>
      <c r="J564" s="35"/>
    </row>
    <row r="565" spans="5:10" ht="15.75" x14ac:dyDescent="0.25">
      <c r="E565" s="28"/>
      <c r="F565" s="32"/>
      <c r="G565" s="30"/>
      <c r="H565" s="36"/>
      <c r="I565" s="36"/>
      <c r="J565" s="35"/>
    </row>
    <row r="566" spans="5:10" ht="15.75" x14ac:dyDescent="0.25">
      <c r="E566" s="33" t="s">
        <v>22</v>
      </c>
      <c r="F566" s="32"/>
      <c r="G566" s="30"/>
      <c r="H566" s="34"/>
      <c r="I566" s="34"/>
      <c r="J566" s="35"/>
    </row>
    <row r="567" spans="5:10" ht="15.75" x14ac:dyDescent="0.25">
      <c r="E567" s="28"/>
      <c r="F567" s="32"/>
      <c r="G567" s="30"/>
      <c r="H567" s="36"/>
      <c r="I567" s="36"/>
      <c r="J567" s="35"/>
    </row>
    <row r="568" spans="5:10" ht="15.75" x14ac:dyDescent="0.25">
      <c r="E568" s="33" t="s">
        <v>9</v>
      </c>
      <c r="F568" s="32"/>
      <c r="G568" s="30"/>
      <c r="H568" s="34"/>
      <c r="I568" s="34"/>
      <c r="J568" s="35"/>
    </row>
    <row r="569" spans="5:10" ht="15.75" x14ac:dyDescent="0.25">
      <c r="E569" s="28"/>
      <c r="F569" s="32"/>
      <c r="G569" s="38"/>
      <c r="H569" s="48"/>
      <c r="I569" s="48"/>
      <c r="J569" s="48"/>
    </row>
    <row r="570" spans="5:10" ht="69" customHeight="1" x14ac:dyDescent="0.25">
      <c r="E570" s="28"/>
      <c r="F570" s="32"/>
      <c r="G570" s="38" t="s">
        <v>23</v>
      </c>
      <c r="H570" s="70" t="s">
        <v>44</v>
      </c>
      <c r="I570" s="69"/>
      <c r="J570" s="70" t="s">
        <v>48</v>
      </c>
    </row>
    <row r="571" spans="5:10" ht="15.75" x14ac:dyDescent="0.25">
      <c r="E571" s="28"/>
      <c r="F571" s="29"/>
      <c r="G571" s="38"/>
      <c r="H571" s="2"/>
      <c r="I571" s="77" t="s">
        <v>62</v>
      </c>
      <c r="J571" s="52"/>
    </row>
    <row r="572" spans="5:10" ht="15.75" x14ac:dyDescent="0.25">
      <c r="E572" s="28"/>
      <c r="F572" s="29"/>
      <c r="G572" s="38" t="s">
        <v>45</v>
      </c>
      <c r="H572" s="43"/>
      <c r="I572" s="43"/>
      <c r="J572" s="75" t="s">
        <v>38</v>
      </c>
    </row>
    <row r="573" spans="5:10" ht="15.75" x14ac:dyDescent="0.25">
      <c r="E573" s="28"/>
      <c r="F573" s="29"/>
      <c r="G573" s="38"/>
      <c r="H573" s="2"/>
      <c r="I573" s="78">
        <v>41609</v>
      </c>
      <c r="J573" s="76"/>
    </row>
    <row r="574" spans="5:10" ht="15.75" x14ac:dyDescent="0.25">
      <c r="E574" s="28"/>
      <c r="F574" s="29"/>
      <c r="G574" s="38" t="s">
        <v>24</v>
      </c>
      <c r="H574" s="43"/>
      <c r="I574" s="43"/>
      <c r="J574" s="75" t="s">
        <v>39</v>
      </c>
    </row>
    <row r="575" spans="5:10" ht="15.75" x14ac:dyDescent="0.25">
      <c r="E575" s="28"/>
      <c r="F575" s="29"/>
      <c r="G575" s="30"/>
      <c r="H575" s="2"/>
      <c r="I575" s="2"/>
      <c r="J575" s="31"/>
    </row>
  </sheetData>
  <mergeCells count="532">
    <mergeCell ref="D530:E530"/>
    <mergeCell ref="D531:E531"/>
    <mergeCell ref="D524:E524"/>
    <mergeCell ref="D525:E525"/>
    <mergeCell ref="D526:E526"/>
    <mergeCell ref="D527:E527"/>
    <mergeCell ref="D529:E529"/>
    <mergeCell ref="D519:E519"/>
    <mergeCell ref="D520:E520"/>
    <mergeCell ref="D521:E521"/>
    <mergeCell ref="D522:E522"/>
    <mergeCell ref="D523:E523"/>
    <mergeCell ref="D514:E514"/>
    <mergeCell ref="D515:E515"/>
    <mergeCell ref="D516:E516"/>
    <mergeCell ref="D517:E517"/>
    <mergeCell ref="D518:E518"/>
    <mergeCell ref="D509:E509"/>
    <mergeCell ref="D510:E510"/>
    <mergeCell ref="D511:E511"/>
    <mergeCell ref="D512:E512"/>
    <mergeCell ref="D513:E513"/>
    <mergeCell ref="D504:E504"/>
    <mergeCell ref="D505:E505"/>
    <mergeCell ref="D506:E506"/>
    <mergeCell ref="D507:E507"/>
    <mergeCell ref="D508:E508"/>
    <mergeCell ref="D499:E499"/>
    <mergeCell ref="D500:E500"/>
    <mergeCell ref="D501:E501"/>
    <mergeCell ref="D502:E502"/>
    <mergeCell ref="D503:E503"/>
    <mergeCell ref="D494:E494"/>
    <mergeCell ref="D495:E495"/>
    <mergeCell ref="D496:E496"/>
    <mergeCell ref="D497:E497"/>
    <mergeCell ref="D498:E498"/>
    <mergeCell ref="D489:E489"/>
    <mergeCell ref="D490:E490"/>
    <mergeCell ref="D491:E491"/>
    <mergeCell ref="D492:E492"/>
    <mergeCell ref="D493:E493"/>
    <mergeCell ref="D484:E484"/>
    <mergeCell ref="D485:E485"/>
    <mergeCell ref="D486:E486"/>
    <mergeCell ref="D487:E487"/>
    <mergeCell ref="D488:E488"/>
    <mergeCell ref="D479:E479"/>
    <mergeCell ref="D480:E480"/>
    <mergeCell ref="D481:E481"/>
    <mergeCell ref="D482:E482"/>
    <mergeCell ref="D483:E483"/>
    <mergeCell ref="D474:E474"/>
    <mergeCell ref="D475:E475"/>
    <mergeCell ref="D476:E476"/>
    <mergeCell ref="D477:E477"/>
    <mergeCell ref="D478:E478"/>
    <mergeCell ref="D469:E469"/>
    <mergeCell ref="D470:E470"/>
    <mergeCell ref="D471:E471"/>
    <mergeCell ref="D472:E472"/>
    <mergeCell ref="D473:E473"/>
    <mergeCell ref="D464:E464"/>
    <mergeCell ref="D465:E465"/>
    <mergeCell ref="D466:E466"/>
    <mergeCell ref="D467:E467"/>
    <mergeCell ref="D468:E468"/>
    <mergeCell ref="D459:E459"/>
    <mergeCell ref="D460:E460"/>
    <mergeCell ref="D461:E461"/>
    <mergeCell ref="D462:E462"/>
    <mergeCell ref="D463:E463"/>
    <mergeCell ref="D454:E454"/>
    <mergeCell ref="D455:E455"/>
    <mergeCell ref="D456:E456"/>
    <mergeCell ref="D457:E457"/>
    <mergeCell ref="D458:E458"/>
    <mergeCell ref="D449:E449"/>
    <mergeCell ref="D450:E450"/>
    <mergeCell ref="D451:E451"/>
    <mergeCell ref="D452:E452"/>
    <mergeCell ref="D453:E453"/>
    <mergeCell ref="D444:E444"/>
    <mergeCell ref="D445:E445"/>
    <mergeCell ref="D446:E446"/>
    <mergeCell ref="D447:E447"/>
    <mergeCell ref="D448:E448"/>
    <mergeCell ref="D439:E439"/>
    <mergeCell ref="D440:E440"/>
    <mergeCell ref="D441:E441"/>
    <mergeCell ref="D442:E442"/>
    <mergeCell ref="D443:E443"/>
    <mergeCell ref="D434:E434"/>
    <mergeCell ref="D435:E435"/>
    <mergeCell ref="D436:E436"/>
    <mergeCell ref="D437:E437"/>
    <mergeCell ref="D438:E438"/>
    <mergeCell ref="D429:E429"/>
    <mergeCell ref="D430:E430"/>
    <mergeCell ref="D431:E431"/>
    <mergeCell ref="D432:E432"/>
    <mergeCell ref="D433:E433"/>
    <mergeCell ref="D424:E424"/>
    <mergeCell ref="D425:E425"/>
    <mergeCell ref="D426:E426"/>
    <mergeCell ref="D427:E427"/>
    <mergeCell ref="D428:E428"/>
    <mergeCell ref="D419:E419"/>
    <mergeCell ref="D420:E420"/>
    <mergeCell ref="D421:E421"/>
    <mergeCell ref="D422:E422"/>
    <mergeCell ref="D423:E423"/>
    <mergeCell ref="D414:E414"/>
    <mergeCell ref="D415:E415"/>
    <mergeCell ref="D416:E416"/>
    <mergeCell ref="D417:E417"/>
    <mergeCell ref="D418:E418"/>
    <mergeCell ref="D409:E409"/>
    <mergeCell ref="D410:E410"/>
    <mergeCell ref="D411:E411"/>
    <mergeCell ref="D412:E412"/>
    <mergeCell ref="D413:E413"/>
    <mergeCell ref="D404:E404"/>
    <mergeCell ref="D405:E405"/>
    <mergeCell ref="D406:E406"/>
    <mergeCell ref="D407:E407"/>
    <mergeCell ref="D408:E408"/>
    <mergeCell ref="D399:E399"/>
    <mergeCell ref="D400:E400"/>
    <mergeCell ref="D401:E401"/>
    <mergeCell ref="D402:E402"/>
    <mergeCell ref="D403:E403"/>
    <mergeCell ref="D394:E394"/>
    <mergeCell ref="D395:E395"/>
    <mergeCell ref="D396:E396"/>
    <mergeCell ref="D397:E397"/>
    <mergeCell ref="D398:E398"/>
    <mergeCell ref="D389:E389"/>
    <mergeCell ref="D390:E390"/>
    <mergeCell ref="D391:E391"/>
    <mergeCell ref="D392:E392"/>
    <mergeCell ref="D393:E393"/>
    <mergeCell ref="D384:E384"/>
    <mergeCell ref="D385:E385"/>
    <mergeCell ref="D386:E386"/>
    <mergeCell ref="D387:E387"/>
    <mergeCell ref="D388:E388"/>
    <mergeCell ref="D379:E379"/>
    <mergeCell ref="D380:E380"/>
    <mergeCell ref="D381:E381"/>
    <mergeCell ref="D382:E382"/>
    <mergeCell ref="D383:E383"/>
    <mergeCell ref="D374:E374"/>
    <mergeCell ref="D375:E375"/>
    <mergeCell ref="D376:E376"/>
    <mergeCell ref="D377:E377"/>
    <mergeCell ref="D378:E378"/>
    <mergeCell ref="D369:E369"/>
    <mergeCell ref="D370:E370"/>
    <mergeCell ref="D371:E371"/>
    <mergeCell ref="D372:E372"/>
    <mergeCell ref="D373:E373"/>
    <mergeCell ref="D364:E364"/>
    <mergeCell ref="D365:E365"/>
    <mergeCell ref="D366:E366"/>
    <mergeCell ref="D367:E367"/>
    <mergeCell ref="D368:E368"/>
    <mergeCell ref="D359:E359"/>
    <mergeCell ref="D360:E360"/>
    <mergeCell ref="D361:E361"/>
    <mergeCell ref="D362:E362"/>
    <mergeCell ref="D363:E363"/>
    <mergeCell ref="D354:E354"/>
    <mergeCell ref="D355:E355"/>
    <mergeCell ref="D356:E356"/>
    <mergeCell ref="D357:E357"/>
    <mergeCell ref="D358:E358"/>
    <mergeCell ref="D349:E349"/>
    <mergeCell ref="D350:E350"/>
    <mergeCell ref="D351:E351"/>
    <mergeCell ref="D352:E352"/>
    <mergeCell ref="D353:E353"/>
    <mergeCell ref="D344:E344"/>
    <mergeCell ref="D345:E345"/>
    <mergeCell ref="D346:E346"/>
    <mergeCell ref="D347:E347"/>
    <mergeCell ref="D348:E348"/>
    <mergeCell ref="D339:E339"/>
    <mergeCell ref="D340:E340"/>
    <mergeCell ref="D341:E341"/>
    <mergeCell ref="D342:E342"/>
    <mergeCell ref="D343:E343"/>
    <mergeCell ref="D334:E334"/>
    <mergeCell ref="D335:E335"/>
    <mergeCell ref="D336:E336"/>
    <mergeCell ref="D337:E337"/>
    <mergeCell ref="D338:E338"/>
    <mergeCell ref="D329:E329"/>
    <mergeCell ref="D330:E330"/>
    <mergeCell ref="D331:E331"/>
    <mergeCell ref="D332:E332"/>
    <mergeCell ref="D333:E333"/>
    <mergeCell ref="D324:E324"/>
    <mergeCell ref="D325:E325"/>
    <mergeCell ref="D326:E326"/>
    <mergeCell ref="D327:E327"/>
    <mergeCell ref="D328:E328"/>
    <mergeCell ref="D319:E319"/>
    <mergeCell ref="D320:E320"/>
    <mergeCell ref="D321:E321"/>
    <mergeCell ref="D322:E322"/>
    <mergeCell ref="D323:E323"/>
    <mergeCell ref="D314:E314"/>
    <mergeCell ref="D315:E315"/>
    <mergeCell ref="D316:E316"/>
    <mergeCell ref="D317:E317"/>
    <mergeCell ref="D318:E318"/>
    <mergeCell ref="D309:E309"/>
    <mergeCell ref="D310:E310"/>
    <mergeCell ref="D311:E311"/>
    <mergeCell ref="D312:E312"/>
    <mergeCell ref="D313:E313"/>
    <mergeCell ref="D304:E304"/>
    <mergeCell ref="D305:E305"/>
    <mergeCell ref="D306:E306"/>
    <mergeCell ref="D307:E307"/>
    <mergeCell ref="D308:E308"/>
    <mergeCell ref="D299:E299"/>
    <mergeCell ref="D300:E300"/>
    <mergeCell ref="D301:E301"/>
    <mergeCell ref="D302:E302"/>
    <mergeCell ref="D303:E303"/>
    <mergeCell ref="D294:E294"/>
    <mergeCell ref="D295:E295"/>
    <mergeCell ref="D296:E296"/>
    <mergeCell ref="D297:E297"/>
    <mergeCell ref="D298:E298"/>
    <mergeCell ref="D289:E289"/>
    <mergeCell ref="D290:E290"/>
    <mergeCell ref="D291:E291"/>
    <mergeCell ref="D292:E292"/>
    <mergeCell ref="D293:E293"/>
    <mergeCell ref="D284:E284"/>
    <mergeCell ref="D285:E285"/>
    <mergeCell ref="D286:E286"/>
    <mergeCell ref="D287:E287"/>
    <mergeCell ref="D288:E288"/>
    <mergeCell ref="D279:E279"/>
    <mergeCell ref="D280:E280"/>
    <mergeCell ref="D281:E281"/>
    <mergeCell ref="D282:E282"/>
    <mergeCell ref="D283:E283"/>
    <mergeCell ref="D274:E274"/>
    <mergeCell ref="D275:E275"/>
    <mergeCell ref="D276:E276"/>
    <mergeCell ref="D277:E277"/>
    <mergeCell ref="D278:E278"/>
    <mergeCell ref="D269:E269"/>
    <mergeCell ref="D270:E270"/>
    <mergeCell ref="D271:E271"/>
    <mergeCell ref="D272:E272"/>
    <mergeCell ref="D273:E273"/>
    <mergeCell ref="D264:E264"/>
    <mergeCell ref="D265:E265"/>
    <mergeCell ref="D266:E266"/>
    <mergeCell ref="D267:E267"/>
    <mergeCell ref="D268:E268"/>
    <mergeCell ref="D259:E259"/>
    <mergeCell ref="D260:E260"/>
    <mergeCell ref="D261:E261"/>
    <mergeCell ref="D262:E262"/>
    <mergeCell ref="D263:E263"/>
    <mergeCell ref="D254:E254"/>
    <mergeCell ref="D255:E255"/>
    <mergeCell ref="D256:E256"/>
    <mergeCell ref="D257:E257"/>
    <mergeCell ref="D258:E258"/>
    <mergeCell ref="D249:E249"/>
    <mergeCell ref="D250:E250"/>
    <mergeCell ref="D251:E251"/>
    <mergeCell ref="D252:E252"/>
    <mergeCell ref="D253:E253"/>
    <mergeCell ref="D244:E244"/>
    <mergeCell ref="D245:E245"/>
    <mergeCell ref="D246:E246"/>
    <mergeCell ref="D247:E247"/>
    <mergeCell ref="D248:E248"/>
    <mergeCell ref="D239:E239"/>
    <mergeCell ref="D240:E240"/>
    <mergeCell ref="D241:E241"/>
    <mergeCell ref="D242:E242"/>
    <mergeCell ref="D243:E243"/>
    <mergeCell ref="D234:E234"/>
    <mergeCell ref="D235:E235"/>
    <mergeCell ref="D236:E236"/>
    <mergeCell ref="D237:E237"/>
    <mergeCell ref="D238:E238"/>
    <mergeCell ref="D229:E229"/>
    <mergeCell ref="D230:E230"/>
    <mergeCell ref="D231:E231"/>
    <mergeCell ref="D232:E232"/>
    <mergeCell ref="D233:E233"/>
    <mergeCell ref="D224:E224"/>
    <mergeCell ref="D225:E225"/>
    <mergeCell ref="D226:E226"/>
    <mergeCell ref="D227:E227"/>
    <mergeCell ref="D228:E228"/>
    <mergeCell ref="D219:E219"/>
    <mergeCell ref="D220:E220"/>
    <mergeCell ref="D221:E221"/>
    <mergeCell ref="D222:E222"/>
    <mergeCell ref="D223:E223"/>
    <mergeCell ref="D214:E214"/>
    <mergeCell ref="D215:E215"/>
    <mergeCell ref="D216:E216"/>
    <mergeCell ref="D217:E217"/>
    <mergeCell ref="D218:E218"/>
    <mergeCell ref="D209:E209"/>
    <mergeCell ref="D210:E210"/>
    <mergeCell ref="D211:E211"/>
    <mergeCell ref="D212:E212"/>
    <mergeCell ref="D213:E213"/>
    <mergeCell ref="D204:E204"/>
    <mergeCell ref="D205:E205"/>
    <mergeCell ref="D206:E206"/>
    <mergeCell ref="D207:E207"/>
    <mergeCell ref="D208:E208"/>
    <mergeCell ref="D199:E199"/>
    <mergeCell ref="D200:E200"/>
    <mergeCell ref="D201:E201"/>
    <mergeCell ref="D202:E202"/>
    <mergeCell ref="D203:E203"/>
    <mergeCell ref="D194:E194"/>
    <mergeCell ref="D195:E195"/>
    <mergeCell ref="D196:E196"/>
    <mergeCell ref="D197:E197"/>
    <mergeCell ref="D198:E198"/>
    <mergeCell ref="D189:E189"/>
    <mergeCell ref="D190:E190"/>
    <mergeCell ref="D191:E191"/>
    <mergeCell ref="D192:E192"/>
    <mergeCell ref="D193:E193"/>
    <mergeCell ref="D184:E184"/>
    <mergeCell ref="D185:E185"/>
    <mergeCell ref="D186:E186"/>
    <mergeCell ref="D187:E187"/>
    <mergeCell ref="D188:E188"/>
    <mergeCell ref="D179:E179"/>
    <mergeCell ref="D180:E180"/>
    <mergeCell ref="D181:E181"/>
    <mergeCell ref="D182:E182"/>
    <mergeCell ref="D183:E183"/>
    <mergeCell ref="D174:E174"/>
    <mergeCell ref="D175:E175"/>
    <mergeCell ref="D176:E176"/>
    <mergeCell ref="D177:E177"/>
    <mergeCell ref="D178:E178"/>
    <mergeCell ref="D169:E169"/>
    <mergeCell ref="D170:E170"/>
    <mergeCell ref="D171:E171"/>
    <mergeCell ref="D172:E172"/>
    <mergeCell ref="D173:E173"/>
    <mergeCell ref="D164:E164"/>
    <mergeCell ref="D165:E165"/>
    <mergeCell ref="D166:E166"/>
    <mergeCell ref="D167:E167"/>
    <mergeCell ref="D168:E168"/>
    <mergeCell ref="D159:E159"/>
    <mergeCell ref="D160:E160"/>
    <mergeCell ref="D161:E161"/>
    <mergeCell ref="D162:E162"/>
    <mergeCell ref="D163:E163"/>
    <mergeCell ref="D154:E154"/>
    <mergeCell ref="D155:E155"/>
    <mergeCell ref="D156:E156"/>
    <mergeCell ref="D157:E157"/>
    <mergeCell ref="D158:E158"/>
    <mergeCell ref="D149:E149"/>
    <mergeCell ref="D150:E150"/>
    <mergeCell ref="D151:E151"/>
    <mergeCell ref="D152:E152"/>
    <mergeCell ref="D153:E153"/>
    <mergeCell ref="D144:E144"/>
    <mergeCell ref="D145:E145"/>
    <mergeCell ref="D146:E146"/>
    <mergeCell ref="D147:E147"/>
    <mergeCell ref="D148:E148"/>
    <mergeCell ref="D139:E139"/>
    <mergeCell ref="D140:E140"/>
    <mergeCell ref="D141:E141"/>
    <mergeCell ref="D142:E142"/>
    <mergeCell ref="D143:E143"/>
    <mergeCell ref="D134:E134"/>
    <mergeCell ref="D135:E135"/>
    <mergeCell ref="D136:E136"/>
    <mergeCell ref="D137:E137"/>
    <mergeCell ref="D138:E138"/>
    <mergeCell ref="D129:E129"/>
    <mergeCell ref="D130:E130"/>
    <mergeCell ref="D131:E131"/>
    <mergeCell ref="D132:E132"/>
    <mergeCell ref="D133:E133"/>
    <mergeCell ref="D124:E124"/>
    <mergeCell ref="D125:E125"/>
    <mergeCell ref="D126:E126"/>
    <mergeCell ref="D127:E127"/>
    <mergeCell ref="D128:E128"/>
    <mergeCell ref="D119:E119"/>
    <mergeCell ref="D120:E120"/>
    <mergeCell ref="D121:E121"/>
    <mergeCell ref="D122:E122"/>
    <mergeCell ref="D123:E123"/>
    <mergeCell ref="D114:E114"/>
    <mergeCell ref="D115:E115"/>
    <mergeCell ref="D116:E116"/>
    <mergeCell ref="D117:E117"/>
    <mergeCell ref="D118:E118"/>
    <mergeCell ref="D109:E109"/>
    <mergeCell ref="D110:E110"/>
    <mergeCell ref="D111:E111"/>
    <mergeCell ref="D112:E112"/>
    <mergeCell ref="D113:E113"/>
    <mergeCell ref="D104:E104"/>
    <mergeCell ref="D105:E105"/>
    <mergeCell ref="D106:E106"/>
    <mergeCell ref="D107:E107"/>
    <mergeCell ref="D108:E108"/>
    <mergeCell ref="D99:E99"/>
    <mergeCell ref="D100:E100"/>
    <mergeCell ref="D101:E101"/>
    <mergeCell ref="D102:E102"/>
    <mergeCell ref="D103:E103"/>
    <mergeCell ref="D94:E94"/>
    <mergeCell ref="D95:E95"/>
    <mergeCell ref="D96:E96"/>
    <mergeCell ref="D97:E97"/>
    <mergeCell ref="D98:E98"/>
    <mergeCell ref="D89:E89"/>
    <mergeCell ref="D90:E90"/>
    <mergeCell ref="D91:E91"/>
    <mergeCell ref="D92:E92"/>
    <mergeCell ref="D93:E93"/>
    <mergeCell ref="D84:E84"/>
    <mergeCell ref="D85:E85"/>
    <mergeCell ref="D86:E86"/>
    <mergeCell ref="D87:E87"/>
    <mergeCell ref="D88:E88"/>
    <mergeCell ref="D79:E79"/>
    <mergeCell ref="D80:E80"/>
    <mergeCell ref="D81:E81"/>
    <mergeCell ref="D82:E82"/>
    <mergeCell ref="D83:E83"/>
    <mergeCell ref="D74:E74"/>
    <mergeCell ref="D75:E75"/>
    <mergeCell ref="D76:E76"/>
    <mergeCell ref="D77:E77"/>
    <mergeCell ref="D78:E78"/>
    <mergeCell ref="D69:E69"/>
    <mergeCell ref="D70:E70"/>
    <mergeCell ref="D71:E71"/>
    <mergeCell ref="D72:E72"/>
    <mergeCell ref="D73:E73"/>
    <mergeCell ref="D64:E64"/>
    <mergeCell ref="D65:E65"/>
    <mergeCell ref="D66:E66"/>
    <mergeCell ref="D67:E67"/>
    <mergeCell ref="D68:E68"/>
    <mergeCell ref="D60:E60"/>
    <mergeCell ref="D61:E61"/>
    <mergeCell ref="D62:E62"/>
    <mergeCell ref="D63:E63"/>
    <mergeCell ref="D55:E55"/>
    <mergeCell ref="D56:E56"/>
    <mergeCell ref="D57:E57"/>
    <mergeCell ref="D58:E58"/>
    <mergeCell ref="D51:E51"/>
    <mergeCell ref="D52:E52"/>
    <mergeCell ref="D53:E53"/>
    <mergeCell ref="D44:E44"/>
    <mergeCell ref="D45:E45"/>
    <mergeCell ref="D46:E46"/>
    <mergeCell ref="D47:E47"/>
    <mergeCell ref="D48:E48"/>
    <mergeCell ref="D43:E43"/>
    <mergeCell ref="D34:E34"/>
    <mergeCell ref="D35:E35"/>
    <mergeCell ref="D36:E36"/>
    <mergeCell ref="D37:E37"/>
    <mergeCell ref="D38:E38"/>
    <mergeCell ref="D49:E49"/>
    <mergeCell ref="D50:E50"/>
    <mergeCell ref="D54:E54"/>
    <mergeCell ref="E3:H3"/>
    <mergeCell ref="E2:H2"/>
    <mergeCell ref="C14:C16"/>
    <mergeCell ref="H14:I15"/>
    <mergeCell ref="B5:D5"/>
    <mergeCell ref="D29:E29"/>
    <mergeCell ref="D30:E30"/>
    <mergeCell ref="D31:E31"/>
    <mergeCell ref="D32:E32"/>
    <mergeCell ref="D24:E24"/>
    <mergeCell ref="D25:E25"/>
    <mergeCell ref="D26:E26"/>
    <mergeCell ref="D27:E27"/>
    <mergeCell ref="D28:E28"/>
    <mergeCell ref="D17:E17"/>
    <mergeCell ref="D18:E18"/>
    <mergeCell ref="B542:E542"/>
    <mergeCell ref="B546:E546"/>
    <mergeCell ref="B14:B16"/>
    <mergeCell ref="B538:E538"/>
    <mergeCell ref="E9:J9"/>
    <mergeCell ref="F14:F16"/>
    <mergeCell ref="G14:G16"/>
    <mergeCell ref="J14:J16"/>
    <mergeCell ref="D14:E16"/>
    <mergeCell ref="D532:E532"/>
    <mergeCell ref="D533:E533"/>
    <mergeCell ref="D534:E534"/>
    <mergeCell ref="D535:E535"/>
    <mergeCell ref="D19:E19"/>
    <mergeCell ref="D20:E20"/>
    <mergeCell ref="D21:E21"/>
    <mergeCell ref="D22:E22"/>
    <mergeCell ref="D23:E23"/>
    <mergeCell ref="D33:E33"/>
    <mergeCell ref="D39:E39"/>
    <mergeCell ref="D40:E40"/>
    <mergeCell ref="D41:E41"/>
    <mergeCell ref="D59:E59"/>
    <mergeCell ref="D42:E42"/>
  </mergeCells>
  <phoneticPr fontId="8" type="noConversion"/>
  <printOptions horizontalCentered="1"/>
  <pageMargins left="0.47244094488188981" right="0.39370078740157483" top="0.39370078740157483" bottom="0.39370078740157483" header="0" footer="0"/>
  <pageSetup scale="55" orientation="landscape" horizontalDpi="4294967293" r:id="rId1"/>
  <headerFooter alignWithMargins="0">
    <oddFooter>&amp;CPágina   &amp;P
&amp;R 
&amp;6MP-210-PR02-P01-F45</oddFooter>
  </headerFooter>
  <rowBreaks count="3" manualBreakCount="3">
    <brk id="150" min="1" max="9" man="1"/>
    <brk id="154" min="1" max="9" man="1"/>
    <brk id="550" min="1"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2" sqref="E22"/>
    </sheetView>
  </sheetViews>
  <sheetFormatPr baseColWidth="10"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TRAMO 1</vt:lpstr>
      <vt:lpstr>Hoja1</vt:lpstr>
      <vt:lpstr>'TRAMO 1'!Área_de_impresión</vt:lpstr>
      <vt:lpstr>'TRAMO 1'!Títulos_a_imprimir</vt:lpstr>
    </vt:vector>
  </TitlesOfParts>
  <Company>RESIDENCIA DE OBRA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NAHÚ ABARCA</dc:creator>
  <cp:lastModifiedBy>Javier Izquierdo Lara</cp:lastModifiedBy>
  <cp:lastPrinted>2014-02-10T19:37:00Z</cp:lastPrinted>
  <dcterms:created xsi:type="dcterms:W3CDTF">2006-11-05T22:25:57Z</dcterms:created>
  <dcterms:modified xsi:type="dcterms:W3CDTF">2014-02-27T01:20:58Z</dcterms:modified>
</cp:coreProperties>
</file>